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_Britor\19_Auditoria\2025\_Aboll\27. Libro de IVA y Control declaraciones\"/>
    </mc:Choice>
  </mc:AlternateContent>
  <xr:revisionPtr revIDLastSave="0" documentId="8_{14044454-FFE8-4B9C-9A23-816CD5806A1D}" xr6:coauthVersionLast="47" xr6:coauthVersionMax="47" xr10:uidLastSave="{00000000-0000-0000-0000-000000000000}"/>
  <bookViews>
    <workbookView xWindow="-120" yWindow="-120" windowWidth="29040" windowHeight="15720" tabRatio="765" firstSheet="1" activeTab="12" xr2:uid="{00000000-000D-0000-FFFF-FFFF00000000}"/>
  </bookViews>
  <sheets>
    <sheet name="01-Enero" sheetId="7" r:id="rId1"/>
    <sheet name="02-Febrero" sheetId="1" r:id="rId2"/>
    <sheet name="03-Marzo" sheetId="9" r:id="rId3"/>
    <sheet name="04-Abril" sheetId="10" r:id="rId4"/>
    <sheet name="05-Mayo" sheetId="11" r:id="rId5"/>
    <sheet name="06-Junio" sheetId="12" r:id="rId6"/>
    <sheet name="07-Julio" sheetId="13" r:id="rId7"/>
    <sheet name="08-Agosto" sheetId="14" r:id="rId8"/>
    <sheet name="09-Septiembre" sheetId="15" r:id="rId9"/>
    <sheet name="10-Octubre" sheetId="16" r:id="rId10"/>
    <sheet name="11-Noviembre" sheetId="17" r:id="rId11"/>
    <sheet name="12-Diciembre" sheetId="18" r:id="rId12"/>
    <sheet name="Año" sheetId="8" r:id="rId13"/>
    <sheet name="Provisiones Suministros" sheetId="1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8" l="1"/>
  <c r="D27" i="18"/>
  <c r="D17" i="12"/>
  <c r="D29" i="12"/>
  <c r="D29" i="8"/>
  <c r="D23" i="8"/>
  <c r="D24" i="8"/>
  <c r="D25" i="8"/>
  <c r="D26" i="8"/>
  <c r="D27" i="8"/>
  <c r="D28" i="8"/>
  <c r="D30" i="8"/>
  <c r="D26" i="7" l="1"/>
  <c r="H28" i="12"/>
  <c r="I28" i="12"/>
  <c r="I23" i="8"/>
  <c r="D21" i="10" l="1"/>
  <c r="J24" i="10" l="1"/>
  <c r="J25" i="10"/>
  <c r="J26" i="10"/>
  <c r="J27" i="10"/>
  <c r="J23" i="10"/>
  <c r="I28" i="10"/>
  <c r="H28" i="10"/>
  <c r="D21" i="1"/>
  <c r="I24" i="8"/>
  <c r="J23" i="13"/>
  <c r="J24" i="13"/>
  <c r="J25" i="13"/>
  <c r="J26" i="13"/>
  <c r="J27" i="13"/>
  <c r="K28" i="8" l="1"/>
  <c r="I25" i="8"/>
  <c r="I26" i="8"/>
  <c r="I27" i="8"/>
  <c r="H24" i="8"/>
  <c r="L24" i="8" s="1"/>
  <c r="H25" i="8"/>
  <c r="L25" i="8" s="1"/>
  <c r="H26" i="8"/>
  <c r="L26" i="8" s="1"/>
  <c r="H27" i="8"/>
  <c r="L27" i="8" s="1"/>
  <c r="H23" i="8"/>
  <c r="L23" i="8" s="1"/>
  <c r="L28" i="8" l="1"/>
  <c r="I28" i="8" l="1"/>
  <c r="H28" i="8"/>
  <c r="J27" i="8"/>
  <c r="J26" i="8"/>
  <c r="J25" i="8"/>
  <c r="J24" i="8"/>
  <c r="J23" i="8"/>
  <c r="I28" i="18"/>
  <c r="H28" i="18"/>
  <c r="J27" i="18"/>
  <c r="J26" i="18"/>
  <c r="J25" i="18"/>
  <c r="J24" i="18"/>
  <c r="J23" i="18"/>
  <c r="I28" i="17"/>
  <c r="H28" i="17"/>
  <c r="J27" i="17"/>
  <c r="J26" i="17"/>
  <c r="J25" i="17"/>
  <c r="J24" i="17"/>
  <c r="J23" i="17"/>
  <c r="I28" i="16"/>
  <c r="H28" i="16"/>
  <c r="J27" i="16"/>
  <c r="J26" i="16"/>
  <c r="J25" i="16"/>
  <c r="J24" i="16"/>
  <c r="J23" i="16"/>
  <c r="I28" i="15"/>
  <c r="H28" i="15"/>
  <c r="J27" i="15"/>
  <c r="J26" i="15"/>
  <c r="J25" i="15"/>
  <c r="J24" i="15"/>
  <c r="J23" i="15"/>
  <c r="I28" i="14"/>
  <c r="H28" i="14"/>
  <c r="J27" i="14"/>
  <c r="J26" i="14"/>
  <c r="J25" i="14"/>
  <c r="J24" i="14"/>
  <c r="J23" i="14"/>
  <c r="I28" i="13"/>
  <c r="H28" i="13"/>
  <c r="J27" i="12"/>
  <c r="J26" i="12"/>
  <c r="J25" i="12"/>
  <c r="J24" i="12"/>
  <c r="J23" i="12"/>
  <c r="I28" i="11"/>
  <c r="H28" i="11"/>
  <c r="J27" i="11"/>
  <c r="J26" i="11"/>
  <c r="J25" i="11"/>
  <c r="J24" i="11"/>
  <c r="J23" i="11"/>
  <c r="I28" i="9"/>
  <c r="H28" i="9"/>
  <c r="J27" i="9"/>
  <c r="J26" i="9"/>
  <c r="J25" i="9"/>
  <c r="J24" i="9"/>
  <c r="J23" i="9"/>
  <c r="I28" i="1"/>
  <c r="H28" i="1"/>
  <c r="J27" i="1"/>
  <c r="J26" i="1"/>
  <c r="J25" i="1"/>
  <c r="J24" i="1"/>
  <c r="J23" i="1"/>
  <c r="J24" i="7"/>
  <c r="J25" i="7"/>
  <c r="J26" i="7"/>
  <c r="J27" i="7"/>
  <c r="J23" i="7"/>
  <c r="I28" i="7"/>
  <c r="H28" i="7"/>
  <c r="J28" i="9" l="1"/>
  <c r="J28" i="18"/>
  <c r="J28" i="17"/>
  <c r="J28" i="1"/>
  <c r="J28" i="7"/>
  <c r="J28" i="16"/>
  <c r="J28" i="15"/>
  <c r="J28" i="14"/>
  <c r="J28" i="12"/>
  <c r="J28" i="13"/>
  <c r="J28" i="8"/>
  <c r="J28" i="11"/>
  <c r="D21" i="7"/>
  <c r="N19" i="19"/>
  <c r="N20" i="19"/>
  <c r="N18" i="19"/>
  <c r="N12" i="19"/>
  <c r="N13" i="19"/>
  <c r="N11" i="19"/>
  <c r="N5" i="19"/>
  <c r="N6" i="19"/>
  <c r="N4" i="19"/>
  <c r="C25" i="19" l="1"/>
  <c r="D25" i="19"/>
  <c r="E25" i="19"/>
  <c r="F25" i="19"/>
  <c r="G25" i="19"/>
  <c r="H25" i="19"/>
  <c r="I25" i="19"/>
  <c r="J25" i="19"/>
  <c r="K25" i="19"/>
  <c r="L25" i="19"/>
  <c r="M25" i="19"/>
  <c r="C26" i="19"/>
  <c r="D26" i="19"/>
  <c r="E26" i="19"/>
  <c r="F26" i="19"/>
  <c r="G26" i="19"/>
  <c r="H26" i="19"/>
  <c r="I26" i="19"/>
  <c r="J26" i="19"/>
  <c r="K26" i="19"/>
  <c r="L26" i="19"/>
  <c r="M26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B27" i="19"/>
  <c r="B25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N21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N14" i="19"/>
  <c r="N7" i="19"/>
  <c r="F7" i="19"/>
  <c r="G7" i="19"/>
  <c r="D7" i="19"/>
  <c r="C7" i="19"/>
  <c r="B7" i="19"/>
  <c r="E7" i="19"/>
  <c r="D28" i="19" l="1"/>
  <c r="C28" i="19"/>
  <c r="L28" i="19"/>
  <c r="M28" i="19"/>
  <c r="J28" i="19"/>
  <c r="I28" i="19"/>
  <c r="N27" i="19"/>
  <c r="N26" i="19"/>
  <c r="H28" i="19"/>
  <c r="N25" i="19"/>
  <c r="F28" i="19"/>
  <c r="G28" i="19"/>
  <c r="E28" i="19"/>
  <c r="K28" i="19"/>
  <c r="B28" i="19"/>
  <c r="J7" i="19"/>
  <c r="I7" i="19"/>
  <c r="H7" i="19"/>
  <c r="N28" i="19" l="1"/>
  <c r="K7" i="19"/>
  <c r="M7" i="19" l="1"/>
  <c r="L7" i="19"/>
  <c r="D21" i="18" l="1"/>
  <c r="D21" i="17"/>
  <c r="D21" i="16"/>
  <c r="D21" i="15"/>
  <c r="D21" i="14"/>
  <c r="D21" i="13"/>
  <c r="D21" i="12"/>
  <c r="D21" i="11"/>
  <c r="D21" i="9"/>
  <c r="H17" i="8" l="1"/>
  <c r="H16" i="8"/>
  <c r="H14" i="8"/>
  <c r="H13" i="8"/>
  <c r="H9" i="8"/>
  <c r="H8" i="8"/>
  <c r="H7" i="8"/>
  <c r="D22" i="8"/>
  <c r="D15" i="8"/>
  <c r="D16" i="8"/>
  <c r="D17" i="8"/>
  <c r="D18" i="8"/>
  <c r="D19" i="8"/>
  <c r="D20" i="8"/>
  <c r="D14" i="8"/>
  <c r="D13" i="8"/>
  <c r="D9" i="8"/>
  <c r="D8" i="8"/>
  <c r="D7" i="8"/>
  <c r="H11" i="18"/>
  <c r="D11" i="18"/>
  <c r="H5" i="18"/>
  <c r="D5" i="18"/>
  <c r="H11" i="17"/>
  <c r="D11" i="17"/>
  <c r="H5" i="17"/>
  <c r="D5" i="17"/>
  <c r="H11" i="16"/>
  <c r="D11" i="16"/>
  <c r="H5" i="16"/>
  <c r="D5" i="16"/>
  <c r="H11" i="15"/>
  <c r="D11" i="15"/>
  <c r="H5" i="15"/>
  <c r="D5" i="15"/>
  <c r="H11" i="14"/>
  <c r="D11" i="14"/>
  <c r="H5" i="14"/>
  <c r="D5" i="14"/>
  <c r="H11" i="13"/>
  <c r="D11" i="13"/>
  <c r="H5" i="13"/>
  <c r="D5" i="13"/>
  <c r="H11" i="12"/>
  <c r="D11" i="12"/>
  <c r="H5" i="12"/>
  <c r="D5" i="12"/>
  <c r="H11" i="11"/>
  <c r="D11" i="11"/>
  <c r="H5" i="11"/>
  <c r="D5" i="11"/>
  <c r="H11" i="10"/>
  <c r="D11" i="10"/>
  <c r="H5" i="10"/>
  <c r="D5" i="10"/>
  <c r="D11" i="9"/>
  <c r="H11" i="9"/>
  <c r="H5" i="9"/>
  <c r="D5" i="9"/>
  <c r="D32" i="14" l="1"/>
  <c r="H19" i="10"/>
  <c r="D32" i="10"/>
  <c r="H19" i="18"/>
  <c r="D32" i="18"/>
  <c r="H19" i="17"/>
  <c r="D32" i="17"/>
  <c r="H19" i="16"/>
  <c r="D32" i="16"/>
  <c r="H19" i="15"/>
  <c r="D32" i="15"/>
  <c r="H19" i="14"/>
  <c r="H19" i="13"/>
  <c r="D32" i="13"/>
  <c r="H19" i="12"/>
  <c r="D32" i="12"/>
  <c r="H19" i="11"/>
  <c r="D32" i="11"/>
  <c r="D21" i="8"/>
  <c r="H19" i="9"/>
  <c r="D32" i="9"/>
  <c r="H11" i="8" l="1"/>
  <c r="H5" i="8"/>
  <c r="D11" i="8"/>
  <c r="D5" i="8"/>
  <c r="H19" i="8" l="1"/>
  <c r="D32" i="8"/>
  <c r="D11" i="7" l="1"/>
  <c r="H11" i="7"/>
  <c r="H5" i="7"/>
  <c r="D5" i="7"/>
  <c r="H11" i="1"/>
  <c r="H5" i="1"/>
  <c r="H19" i="1" l="1"/>
  <c r="H19" i="7"/>
  <c r="D32" i="7"/>
  <c r="D11" i="1" l="1"/>
  <c r="D5" i="1" l="1"/>
  <c r="D32" i="1" s="1"/>
</calcChain>
</file>

<file path=xl/sharedStrings.xml><?xml version="1.0" encoding="utf-8"?>
<sst xmlns="http://schemas.openxmlformats.org/spreadsheetml/2006/main" count="682" uniqueCount="63">
  <si>
    <t>CUADRE DE BASES DEL IVA SOPORTADO</t>
  </si>
  <si>
    <t>Según declaración</t>
  </si>
  <si>
    <t>Adq. interiores bienes y servicios</t>
  </si>
  <si>
    <t>Importaciones de bienes corrientes</t>
  </si>
  <si>
    <t>Adq. intracomunitarias de bienes y servicios</t>
  </si>
  <si>
    <t>Según contabilidad</t>
  </si>
  <si>
    <t>Compras</t>
  </si>
  <si>
    <t>Servicios exteriores</t>
  </si>
  <si>
    <t>Adquis. Inmovilizado</t>
  </si>
  <si>
    <t>Diferencia en BASE</t>
  </si>
  <si>
    <t>CUADRE DE BASES DEL IVA REPERCUTIDO</t>
  </si>
  <si>
    <t>Ventas interiores bienes y servicios</t>
  </si>
  <si>
    <t>Exportaciones de bienes corrientes</t>
  </si>
  <si>
    <t>Entregas intracomunitarias de bienes y servicios</t>
  </si>
  <si>
    <t>Ventas</t>
  </si>
  <si>
    <t>Prestaciones de Servicio</t>
  </si>
  <si>
    <t>Ventas de Inmovilizado</t>
  </si>
  <si>
    <t>Otros Ajustes</t>
  </si>
  <si>
    <t>Otros Gastos Sociales</t>
  </si>
  <si>
    <t>Base DUAs Importaciones</t>
  </si>
  <si>
    <t>Base facturas Importaciones</t>
  </si>
  <si>
    <t>Otros Tributos</t>
  </si>
  <si>
    <t>Gastos Excepcionales</t>
  </si>
  <si>
    <t>Ajustes</t>
  </si>
  <si>
    <t>Ajuste Abono Contabilizado en 2019 y Declarado en 2020</t>
  </si>
  <si>
    <t>Base Facturas en Transito</t>
  </si>
  <si>
    <t>Provisiones Mes</t>
  </si>
  <si>
    <t>Provisiones Suministros</t>
  </si>
  <si>
    <t>Pimas de seguros</t>
  </si>
  <si>
    <t>Servicios Bancarios</t>
  </si>
  <si>
    <t>Dietas y Otros Servicios</t>
  </si>
  <si>
    <t>Agua</t>
  </si>
  <si>
    <t>Electricidad</t>
  </si>
  <si>
    <t>Gas</t>
  </si>
  <si>
    <t>TOTAL</t>
  </si>
  <si>
    <t>Factura Recibida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</si>
  <si>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</si>
  <si>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</si>
  <si>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</si>
  <si>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</si>
  <si>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</si>
  <si>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</si>
  <si>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</si>
  <si>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</si>
  <si>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</si>
  <si>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</si>
  <si>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</si>
  <si>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</si>
  <si>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Provisiones</t>
  </si>
  <si>
    <t>Gastos Contabilizados en 2021 y Declarados en 2022*</t>
  </si>
  <si>
    <t>Gastos Extraordinarios</t>
  </si>
  <si>
    <t>Contabilidad *</t>
  </si>
  <si>
    <t>Diferencia</t>
  </si>
  <si>
    <t>Cuadro Exp.</t>
  </si>
  <si>
    <t>Nº Cuenta</t>
  </si>
  <si>
    <t>Cuenta de IVA</t>
  </si>
  <si>
    <t>Comprobacion Contabilidad</t>
  </si>
  <si>
    <t>Traspaso a Inmovilizado de 6021000</t>
  </si>
  <si>
    <t>60+61</t>
  </si>
  <si>
    <t>Ajuste Abono Contabilizado en 2023 y Declarado en 2024</t>
  </si>
  <si>
    <t>Ajuste Abono Contabilizado en 2024 y Declarado en 2025</t>
  </si>
  <si>
    <t>Provisiones Mes e Impuesto del Plastico</t>
  </si>
  <si>
    <t>Ajustes con IVA No Sujeto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</si>
</sst>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 tint="-4.9989318521683403E-2"/>
      <name val="Calibri"/>
      <family val="2"/>
      <scheme val="minor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7" applyNumberFormat="0" applyAlignment="0" applyProtection="0"/>
    <xf numFmtId="0" fontId="14" fillId="8" borderId="8" applyNumberFormat="0" applyAlignment="0" applyProtection="0"/>
    <xf numFmtId="0" fontId="15" fillId="8" borderId="7" applyNumberFormat="0" applyAlignment="0" applyProtection="0"/>
    <xf numFmtId="0" fontId="16" fillId="0" borderId="9" applyNumberFormat="0" applyFill="0" applyAlignment="0" applyProtection="0"/>
    <xf numFmtId="0" fontId="17" fillId="9" borderId="10" applyNumberFormat="0" applyAlignment="0" applyProtection="0"/>
    <xf numFmtId="0" fontId="18" fillId="0" borderId="0" applyNumberFormat="0" applyFill="0" applyBorder="0" applyAlignment="0" applyProtection="0"/>
    <xf numFmtId="0" fontId="1" fillId="10" borderId="1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22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0" borderId="0"/>
  </cellStyleXfs>
  <cellXfs count="57">
    <xf numFmtId="0" fontId="0" fillId="0" borderId="0" xfId="0"/>
    <xf numFmtId="0" fontId="3" fillId="0" borderId="0" xfId="0" applyFont="1"/>
    <xf numFmtId="164" fontId="3" fillId="0" borderId="0" xfId="1" applyFont="1"/>
    <xf numFmtId="0" fontId="3" fillId="0" borderId="0" xfId="0" applyFont="1" applyAlignment="1">
      <alignment horizontal="left"/>
    </xf>
    <xf numFmtId="164" fontId="3" fillId="0" borderId="0" xfId="1" applyFont="1" applyFill="1"/>
    <xf numFmtId="0" fontId="5" fillId="0" borderId="0" xfId="0" applyFont="1"/>
    <xf numFmtId="10" fontId="3" fillId="0" borderId="0" xfId="0" applyNumberFormat="1" applyFont="1"/>
    <xf numFmtId="0" fontId="3" fillId="2" borderId="2" xfId="0" applyFont="1" applyFill="1" applyBorder="1"/>
    <xf numFmtId="0" fontId="4" fillId="2" borderId="1" xfId="0" applyFont="1" applyFill="1" applyBorder="1"/>
    <xf numFmtId="164" fontId="2" fillId="2" borderId="3" xfId="1" applyFont="1" applyFill="1" applyBorder="1"/>
    <xf numFmtId="0" fontId="2" fillId="3" borderId="1" xfId="0" applyFont="1" applyFill="1" applyBorder="1"/>
    <xf numFmtId="0" fontId="3" fillId="3" borderId="2" xfId="0" applyFont="1" applyFill="1" applyBorder="1"/>
    <xf numFmtId="164" fontId="3" fillId="3" borderId="3" xfId="1" applyFont="1" applyFill="1" applyBorder="1"/>
    <xf numFmtId="4" fontId="5" fillId="0" borderId="0" xfId="0" applyNumberFormat="1" applyFont="1"/>
    <xf numFmtId="164" fontId="2" fillId="2" borderId="13" xfId="1" applyFont="1" applyFill="1" applyBorder="1"/>
    <xf numFmtId="4" fontId="0" fillId="0" borderId="0" xfId="0" applyNumberFormat="1"/>
    <xf numFmtId="0" fontId="23" fillId="35" borderId="17" xfId="0" applyFont="1" applyFill="1" applyBorder="1" applyAlignment="1">
      <alignment horizontal="left"/>
    </xf>
    <xf numFmtId="0" fontId="24" fillId="35" borderId="0" xfId="0" applyFont="1" applyFill="1"/>
    <xf numFmtId="164" fontId="24" fillId="35" borderId="18" xfId="1" applyFont="1" applyFill="1" applyBorder="1"/>
    <xf numFmtId="164" fontId="25" fillId="36" borderId="13" xfId="1" applyFont="1" applyFill="1" applyBorder="1"/>
    <xf numFmtId="164" fontId="25" fillId="36" borderId="3" xfId="1" applyFont="1" applyFill="1" applyBorder="1"/>
    <xf numFmtId="0" fontId="3" fillId="0" borderId="14" xfId="0" applyFont="1" applyBorder="1" applyAlignment="1">
      <alignment horizontal="left"/>
    </xf>
    <xf numFmtId="0" fontId="3" fillId="0" borderId="15" xfId="0" applyFont="1" applyBorder="1"/>
    <xf numFmtId="164" fontId="3" fillId="0" borderId="16" xfId="1" applyFont="1" applyFill="1" applyBorder="1"/>
    <xf numFmtId="0" fontId="3" fillId="0" borderId="17" xfId="0" applyFont="1" applyBorder="1" applyAlignment="1">
      <alignment horizontal="left"/>
    </xf>
    <xf numFmtId="164" fontId="3" fillId="0" borderId="18" xfId="1" applyFont="1" applyFill="1" applyBorder="1"/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164" fontId="3" fillId="0" borderId="21" xfId="1" applyFont="1" applyFill="1" applyBorder="1"/>
    <xf numFmtId="0" fontId="26" fillId="37" borderId="22" xfId="0" applyFont="1" applyFill="1" applyBorder="1"/>
    <xf numFmtId="4" fontId="26" fillId="37" borderId="22" xfId="0" applyNumberFormat="1" applyFont="1" applyFill="1" applyBorder="1"/>
    <xf numFmtId="0" fontId="0" fillId="0" borderId="22" xfId="0" applyBorder="1"/>
    <xf numFmtId="4" fontId="0" fillId="0" borderId="22" xfId="0" applyNumberFormat="1" applyBorder="1"/>
    <xf numFmtId="0" fontId="20" fillId="38" borderId="22" xfId="0" applyFont="1" applyFill="1" applyBorder="1"/>
    <xf numFmtId="4" fontId="20" fillId="38" borderId="22" xfId="0" applyNumberFormat="1" applyFont="1" applyFill="1" applyBorder="1"/>
    <xf numFmtId="4" fontId="0" fillId="40" borderId="22" xfId="0" applyNumberFormat="1" applyFill="1" applyBorder="1"/>
    <xf numFmtId="0" fontId="3" fillId="0" borderId="14" xfId="0" applyFont="1" applyBorder="1"/>
    <xf numFmtId="0" fontId="3" fillId="0" borderId="17" xfId="0" applyFont="1" applyBorder="1"/>
    <xf numFmtId="0" fontId="24" fillId="35" borderId="17" xfId="0" applyFont="1" applyFill="1" applyBorder="1"/>
    <xf numFmtId="0" fontId="3" fillId="0" borderId="19" xfId="0" applyFont="1" applyBorder="1"/>
    <xf numFmtId="0" fontId="17" fillId="36" borderId="22" xfId="0" applyFont="1" applyFill="1" applyBorder="1"/>
    <xf numFmtId="0" fontId="0" fillId="41" borderId="22" xfId="0" applyFill="1" applyBorder="1" applyAlignment="1">
      <alignment horizontal="left"/>
    </xf>
    <xf numFmtId="0" fontId="0" fillId="41" borderId="22" xfId="0" applyFill="1" applyBorder="1"/>
    <xf numFmtId="4" fontId="0" fillId="42" borderId="22" xfId="0" applyNumberFormat="1" applyFill="1" applyBorder="1"/>
    <xf numFmtId="4" fontId="17" fillId="36" borderId="22" xfId="0" applyNumberFormat="1" applyFont="1" applyFill="1" applyBorder="1"/>
    <xf numFmtId="4" fontId="20" fillId="42" borderId="22" xfId="0" applyNumberFormat="1" applyFont="1" applyFill="1" applyBorder="1"/>
    <xf numFmtId="4" fontId="0" fillId="41" borderId="22" xfId="0" applyNumberFormat="1" applyFill="1" applyBorder="1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5" fillId="36" borderId="1" xfId="0" applyFont="1" applyFill="1" applyBorder="1" applyAlignment="1">
      <alignment horizontal="left"/>
    </xf>
    <xf numFmtId="0" fontId="25" fillId="36" borderId="2" xfId="0" applyFont="1" applyFill="1" applyBorder="1" applyAlignment="1">
      <alignment horizontal="left"/>
    </xf>
    <xf numFmtId="0" fontId="20" fillId="39" borderId="22" xfId="0" applyFont="1" applyFill="1" applyBorder="1" applyAlignment="1">
      <alignment horizontal="center"/>
    </xf>
    <xf numFmtId="0" fontId="20" fillId="39" borderId="25" xfId="0" applyFont="1" applyFill="1" applyBorder="1" applyAlignment="1">
      <alignment horizontal="center"/>
    </xf>
    <xf numFmtId="0" fontId="20" fillId="39" borderId="26" xfId="0" applyFont="1" applyFill="1" applyBorder="1" applyAlignment="1">
      <alignment horizontal="center"/>
    </xf>
    <xf numFmtId="0" fontId="20" fillId="39" borderId="27" xfId="0" applyFont="1" applyFill="1" applyBorder="1" applyAlignment="1">
      <alignment horizontal="center"/>
    </xf>
    <xf numFmtId="0" fontId="20" fillId="39" borderId="23" xfId="0" applyFont="1" applyFill="1" applyBorder="1" applyAlignment="1">
      <alignment horizontal="center"/>
    </xf>
    <xf numFmtId="0" fontId="20" fillId="39" borderId="24" xfId="0" applyFont="1" applyFill="1" applyBorder="1" applyAlignment="1">
      <alignment horizontal="center"/>
    </xf>
  </cellXfs>
  <cellStyles count="58">
    <cellStyle name="20% - Accent1 2" xfId="45" xr:uid="{00000000-0005-0000-0000-000000000000}"/>
    <cellStyle name="20% - Accent2 2" xfId="47" xr:uid="{00000000-0005-0000-0000-000001000000}"/>
    <cellStyle name="20% - Accent3 2" xfId="49" xr:uid="{00000000-0005-0000-0000-000002000000}"/>
    <cellStyle name="20% - Accent4 2" xfId="51" xr:uid="{00000000-0005-0000-0000-000003000000}"/>
    <cellStyle name="20% - Accent5 2" xfId="53" xr:uid="{00000000-0005-0000-0000-000004000000}"/>
    <cellStyle name="20% - Accent6 2" xfId="55" xr:uid="{00000000-0005-0000-0000-000005000000}"/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Accent1 2" xfId="46" xr:uid="{00000000-0005-0000-0000-00000C000000}"/>
    <cellStyle name="40% - Accent2 2" xfId="48" xr:uid="{00000000-0005-0000-0000-00000D000000}"/>
    <cellStyle name="40% - Accent3 2" xfId="50" xr:uid="{00000000-0005-0000-0000-00000E000000}"/>
    <cellStyle name="40% - Accent4 2" xfId="52" xr:uid="{00000000-0005-0000-0000-00000F000000}"/>
    <cellStyle name="40% - Accent5 2" xfId="54" xr:uid="{00000000-0005-0000-0000-000010000000}"/>
    <cellStyle name="40% - Accent6 2" xfId="56" xr:uid="{00000000-0005-0000-0000-000011000000}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 xr:uid="{00000000-0005-0000-0000-00002E000000}"/>
    <cellStyle name="Normal 3" xfId="57" xr:uid="{00000000-0005-0000-0000-00002F000000}"/>
    <cellStyle name="Notas" xfId="16" builtinId="10" customBuiltin="1"/>
    <cellStyle name="Note 2" xfId="44" xr:uid="{00000000-0005-0000-0000-000031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61F4-0716-4F76-BFDA-BE7AC248FD4B}">
  <sheetPr>
    <tabColor rgb="FF7030A0"/>
  </sheetPr>
  <dimension ref="B2:J92"/>
  <sheetViews>
    <sheetView showGridLines="0" workbookViewId="0">
      <selection activeCell="D22" sqref="D22"/>
    </sheetView>
  </sheetViews>
  <sheetFormatPr baseColWidth="10" defaultColWidth="9.140625" defaultRowHeight="15" x14ac:dyDescent="0.25"/>
  <cols>
    <col min="2" max="2" width="6.85546875" customWidth="1"/>
    <col min="3" max="3" width="47.140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4.7109375" customWidth="1"/>
    <col min="9" max="9" width="14" customWidth="1"/>
    <col min="10" max="10" width="14.7109375" customWidth="1"/>
    <col min="11" max="11" width="8.28515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781846.82000000007</v>
      </c>
      <c r="E5" s="1"/>
      <c r="F5" s="8" t="s">
        <v>1</v>
      </c>
      <c r="G5" s="7"/>
      <c r="H5" s="9">
        <f>SUM(H6:H10)</f>
        <v>447943.89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332855.0500000001</v>
      </c>
      <c r="E7" s="5"/>
      <c r="F7" s="21">
        <v>27</v>
      </c>
      <c r="G7" s="22" t="s">
        <v>11</v>
      </c>
      <c r="H7" s="23">
        <v>447978.12</v>
      </c>
    </row>
    <row r="8" spans="2:8" x14ac:dyDescent="0.25">
      <c r="B8" s="24">
        <v>52</v>
      </c>
      <c r="C8" s="1" t="s">
        <v>3</v>
      </c>
      <c r="D8" s="25">
        <v>259054.71000000002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189937.06</v>
      </c>
      <c r="E9" s="5"/>
      <c r="F9" s="26">
        <v>59</v>
      </c>
      <c r="G9" s="27" t="s">
        <v>13</v>
      </c>
      <c r="H9" s="28">
        <v>-34.229999999999997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781846.8200000003</v>
      </c>
      <c r="E11" s="1"/>
      <c r="F11" s="8" t="s">
        <v>5</v>
      </c>
      <c r="G11" s="7"/>
      <c r="H11" s="9">
        <f>SUM(H13:H18)</f>
        <v>447943.8899999999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544115.24</v>
      </c>
      <c r="E13" s="5"/>
      <c r="F13" s="21">
        <v>70</v>
      </c>
      <c r="G13" s="22" t="s">
        <v>14</v>
      </c>
      <c r="H13" s="23">
        <v>-1265190.78</v>
      </c>
    </row>
    <row r="14" spans="2:8" x14ac:dyDescent="0.25">
      <c r="B14" s="24">
        <v>62</v>
      </c>
      <c r="C14" s="1" t="s">
        <v>7</v>
      </c>
      <c r="D14" s="25">
        <v>276080.61000000004</v>
      </c>
      <c r="E14" s="5"/>
      <c r="F14" s="24">
        <v>705</v>
      </c>
      <c r="G14" s="1" t="s">
        <v>15</v>
      </c>
      <c r="H14" s="25">
        <v>-9413.3300000000017</v>
      </c>
    </row>
    <row r="15" spans="2:8" x14ac:dyDescent="0.25">
      <c r="B15" s="24">
        <v>63</v>
      </c>
      <c r="C15" s="1" t="s">
        <v>21</v>
      </c>
      <c r="D15" s="25">
        <v>5641</v>
      </c>
      <c r="E15" s="5"/>
      <c r="F15" s="24">
        <v>2</v>
      </c>
      <c r="G15" s="1" t="s">
        <v>16</v>
      </c>
      <c r="H15" s="25">
        <v>0</v>
      </c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>
        <v>0</v>
      </c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 t="s">
        <v>60</v>
      </c>
      <c r="H17" s="28">
        <v>1722548</v>
      </c>
    </row>
    <row r="18" spans="2:10" ht="15.75" thickBot="1" x14ac:dyDescent="0.3">
      <c r="B18" s="24"/>
      <c r="C18" s="1" t="s">
        <v>8</v>
      </c>
      <c r="D18" s="25">
        <v>8686.2999999999993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259054.71000000002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-217671.39</v>
      </c>
      <c r="E20" s="5"/>
    </row>
    <row r="21" spans="2:10" x14ac:dyDescent="0.25">
      <c r="B21" s="16"/>
      <c r="C21" s="17" t="s">
        <v>23</v>
      </c>
      <c r="D21" s="18">
        <f>SUM(D22:D30)</f>
        <v>-96689.299999999988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544115.24</v>
      </c>
      <c r="I23" s="32">
        <v>544115.24</v>
      </c>
      <c r="J23" s="45">
        <f>H23-I23</f>
        <v>0</v>
      </c>
    </row>
    <row r="24" spans="2:10" x14ac:dyDescent="0.25">
      <c r="B24" s="24"/>
      <c r="C24" s="1" t="s">
        <v>29</v>
      </c>
      <c r="D24" s="25">
        <v>-246.52</v>
      </c>
      <c r="E24" s="5"/>
      <c r="F24" s="41">
        <v>62</v>
      </c>
      <c r="G24" s="42" t="s">
        <v>7</v>
      </c>
      <c r="H24" s="32">
        <v>276080.61000000004</v>
      </c>
      <c r="I24" s="32">
        <v>276080.61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-1223.3499999999999</v>
      </c>
      <c r="E25" s="5"/>
      <c r="F25" s="41">
        <v>63</v>
      </c>
      <c r="G25" s="42" t="s">
        <v>21</v>
      </c>
      <c r="H25" s="32">
        <v>5641</v>
      </c>
      <c r="I25" s="32">
        <v>5641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f>-14131.67-3150.22</f>
        <v>-17281.89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1"/>
      <c r="D27" s="25">
        <v>0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-74819.81</v>
      </c>
      <c r="E28" s="5"/>
      <c r="F28" s="40"/>
      <c r="G28" s="40" t="s">
        <v>34</v>
      </c>
      <c r="H28" s="44">
        <f>SUM(H23:H27)</f>
        <v>828466.50000000012</v>
      </c>
      <c r="I28" s="44">
        <f t="shared" ref="I28:J28" si="1">SUM(I23:I27)</f>
        <v>828466.5</v>
      </c>
      <c r="J28" s="44">
        <f t="shared" si="1"/>
        <v>0</v>
      </c>
    </row>
    <row r="29" spans="2:10" x14ac:dyDescent="0.25">
      <c r="B29" s="24"/>
      <c r="C29" s="1" t="s">
        <v>50</v>
      </c>
      <c r="D29" s="25">
        <v>-1417.73</v>
      </c>
      <c r="E29" s="5"/>
    </row>
    <row r="30" spans="2:10" ht="15.75" thickBot="1" x14ac:dyDescent="0.3">
      <c r="B30" s="26"/>
      <c r="C30" s="27" t="s">
        <v>49</v>
      </c>
      <c r="D30" s="28">
        <v>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J92"/>
  <sheetViews>
    <sheetView showGridLines="0" workbookViewId="0">
      <selection activeCell="D22" sqref="D22:D30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10" width="15.5703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873071.80999999994</v>
      </c>
      <c r="E5" s="1"/>
      <c r="F5" s="8" t="s">
        <v>1</v>
      </c>
      <c r="G5" s="7"/>
      <c r="H5" s="9">
        <f>SUM(H6:H10)</f>
        <v>-1032508.88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468485.43999999994</v>
      </c>
      <c r="E7" s="5"/>
      <c r="F7" s="21">
        <v>27</v>
      </c>
      <c r="G7" s="22" t="s">
        <v>11</v>
      </c>
      <c r="H7" s="23">
        <v>-1024263.78</v>
      </c>
    </row>
    <row r="8" spans="2:8" x14ac:dyDescent="0.25">
      <c r="B8" s="24">
        <v>52</v>
      </c>
      <c r="C8" s="1" t="s">
        <v>3</v>
      </c>
      <c r="D8" s="25">
        <v>307122.69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97463.680000000008</v>
      </c>
      <c r="E9" s="5"/>
      <c r="F9" s="26">
        <v>59</v>
      </c>
      <c r="G9" s="27" t="s">
        <v>13</v>
      </c>
      <c r="H9" s="28">
        <v>-8245.1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873071.81</v>
      </c>
      <c r="E11" s="1"/>
      <c r="F11" s="8" t="s">
        <v>5</v>
      </c>
      <c r="G11" s="7"/>
      <c r="H11" s="9">
        <f>SUM(H13:H18)</f>
        <v>-1032508.8799999999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289099.67</v>
      </c>
      <c r="E13" s="5"/>
      <c r="F13" s="21">
        <v>70</v>
      </c>
      <c r="G13" s="22" t="s">
        <v>14</v>
      </c>
      <c r="H13" s="23">
        <v>-1029377.0399999999</v>
      </c>
    </row>
    <row r="14" spans="2:8" x14ac:dyDescent="0.25">
      <c r="B14" s="24">
        <v>62</v>
      </c>
      <c r="C14" s="1" t="s">
        <v>7</v>
      </c>
      <c r="D14" s="25">
        <v>224867.36000000002</v>
      </c>
      <c r="E14" s="5"/>
      <c r="F14" s="24">
        <v>705</v>
      </c>
      <c r="G14" s="1" t="s">
        <v>15</v>
      </c>
      <c r="H14" s="25">
        <v>-3131.84</v>
      </c>
    </row>
    <row r="15" spans="2:8" x14ac:dyDescent="0.25">
      <c r="B15" s="24">
        <v>63</v>
      </c>
      <c r="C15" s="1" t="s">
        <v>21</v>
      </c>
      <c r="D15" s="25">
        <v>5641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 t="s">
        <v>59</v>
      </c>
      <c r="H17" s="28"/>
    </row>
    <row r="18" spans="2:10" ht="15.75" thickBot="1" x14ac:dyDescent="0.3">
      <c r="B18" s="24"/>
      <c r="C18" s="1" t="s">
        <v>8</v>
      </c>
      <c r="D18" s="25">
        <v>0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307122.69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-41520</v>
      </c>
      <c r="E20" s="5"/>
    </row>
    <row r="21" spans="2:10" x14ac:dyDescent="0.25">
      <c r="B21" s="16"/>
      <c r="C21" s="17" t="s">
        <v>23</v>
      </c>
      <c r="D21" s="18">
        <f>SUM(D22:D30)</f>
        <v>85231.44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289099.67</v>
      </c>
      <c r="I23" s="32">
        <v>289099.67</v>
      </c>
      <c r="J23" s="45">
        <f>H23-I23</f>
        <v>0</v>
      </c>
    </row>
    <row r="24" spans="2:10" x14ac:dyDescent="0.25">
      <c r="B24" s="24"/>
      <c r="C24" s="1" t="s">
        <v>29</v>
      </c>
      <c r="D24" s="25">
        <v>-49.28</v>
      </c>
      <c r="E24" s="5"/>
      <c r="F24" s="41">
        <v>62</v>
      </c>
      <c r="G24" s="42" t="s">
        <v>7</v>
      </c>
      <c r="H24" s="32">
        <v>224867.36000000002</v>
      </c>
      <c r="I24" s="32">
        <v>224867.36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-421.46</v>
      </c>
      <c r="E25" s="5"/>
      <c r="F25" s="41">
        <v>63</v>
      </c>
      <c r="G25" s="42" t="s">
        <v>21</v>
      </c>
      <c r="H25" s="32">
        <v>5641</v>
      </c>
      <c r="I25" s="32">
        <v>5641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-14136.64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1" t="s">
        <v>62</v>
      </c>
      <c r="D27" s="25">
        <v>-2623.38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105579.93</v>
      </c>
      <c r="E28" s="5"/>
      <c r="F28" s="40"/>
      <c r="G28" s="40" t="s">
        <v>34</v>
      </c>
      <c r="H28" s="44">
        <f>SUM(H23:H27)</f>
        <v>522237.68</v>
      </c>
      <c r="I28" s="44">
        <f t="shared" ref="I28:J28" si="1">SUM(I23:I27)</f>
        <v>522237.67999999993</v>
      </c>
      <c r="J28" s="44">
        <f t="shared" si="1"/>
        <v>0</v>
      </c>
    </row>
    <row r="29" spans="2:10" x14ac:dyDescent="0.25">
      <c r="B29" s="24"/>
      <c r="C29" s="1" t="s">
        <v>50</v>
      </c>
      <c r="D29" s="25">
        <v>-1417.73</v>
      </c>
      <c r="E29" s="5"/>
    </row>
    <row r="30" spans="2:10" ht="15.75" thickBot="1" x14ac:dyDescent="0.3">
      <c r="B30" s="26"/>
      <c r="C30" s="27"/>
      <c r="D30" s="28"/>
      <c r="E30" s="5"/>
    </row>
    <row r="31" spans="2:10" ht="15.75" thickBot="1" x14ac:dyDescent="0.3">
      <c r="B31" s="1"/>
      <c r="C31" s="1"/>
      <c r="D31" s="2">
        <v>0</v>
      </c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B32:C32"/>
    <mergeCell ref="F3:H3"/>
    <mergeCell ref="F19:G19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BA02-7D91-4230-B73B-C7D169BD05AB}">
  <sheetPr>
    <tabColor rgb="FF7030A0"/>
  </sheetPr>
  <dimension ref="B2:J92"/>
  <sheetViews>
    <sheetView showGridLines="0" workbookViewId="0">
      <selection activeCell="D22" sqref="D22:D30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4.42578125" bestFit="1" customWidth="1"/>
    <col min="9" max="10" width="13.5703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998908.02999999991</v>
      </c>
      <c r="E5" s="1"/>
      <c r="F5" s="8" t="s">
        <v>1</v>
      </c>
      <c r="G5" s="7"/>
      <c r="H5" s="9">
        <f>SUM(H6:H10)</f>
        <v>-1107191.8800000004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479304.49999999994</v>
      </c>
      <c r="E7" s="5"/>
      <c r="F7" s="21">
        <v>27</v>
      </c>
      <c r="G7" s="22" t="s">
        <v>11</v>
      </c>
      <c r="H7" s="23">
        <v>-1101746.8800000004</v>
      </c>
    </row>
    <row r="8" spans="2:8" x14ac:dyDescent="0.25">
      <c r="B8" s="24">
        <v>52</v>
      </c>
      <c r="C8" s="1" t="s">
        <v>3</v>
      </c>
      <c r="D8" s="25">
        <v>315925.89999999997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203677.62999999998</v>
      </c>
      <c r="E9" s="5"/>
      <c r="F9" s="26">
        <v>59</v>
      </c>
      <c r="G9" s="27" t="s">
        <v>13</v>
      </c>
      <c r="H9" s="28">
        <v>-5445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998908.03</v>
      </c>
      <c r="E11" s="1"/>
      <c r="F11" s="8" t="s">
        <v>5</v>
      </c>
      <c r="G11" s="7"/>
      <c r="H11" s="9">
        <f>SUM(H13:H18)</f>
        <v>-1107191.8799999999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367110.09</v>
      </c>
      <c r="E13" s="5"/>
      <c r="F13" s="21">
        <v>70</v>
      </c>
      <c r="G13" s="22" t="s">
        <v>14</v>
      </c>
      <c r="H13" s="23">
        <v>-1105312.44</v>
      </c>
    </row>
    <row r="14" spans="2:8" x14ac:dyDescent="0.25">
      <c r="B14" s="24">
        <v>62</v>
      </c>
      <c r="C14" s="1" t="s">
        <v>7</v>
      </c>
      <c r="D14" s="25">
        <v>256897.70999999996</v>
      </c>
      <c r="E14" s="5"/>
      <c r="F14" s="24">
        <v>705</v>
      </c>
      <c r="G14" s="1" t="s">
        <v>15</v>
      </c>
      <c r="H14" s="25">
        <v>-1879.44</v>
      </c>
    </row>
    <row r="15" spans="2:8" x14ac:dyDescent="0.25">
      <c r="B15" s="24">
        <v>63</v>
      </c>
      <c r="C15" s="1" t="s">
        <v>21</v>
      </c>
      <c r="D15" s="25">
        <v>6058.2199999999993</v>
      </c>
      <c r="E15" s="5"/>
      <c r="F15" s="24">
        <v>2</v>
      </c>
      <c r="G15" s="1" t="s">
        <v>16</v>
      </c>
      <c r="H15" s="25">
        <v>0</v>
      </c>
    </row>
    <row r="16" spans="2:8" x14ac:dyDescent="0.25">
      <c r="B16" s="24">
        <v>649</v>
      </c>
      <c r="C16" s="1" t="s">
        <v>18</v>
      </c>
      <c r="D16" s="25">
        <v>1731.92</v>
      </c>
      <c r="E16" s="13"/>
      <c r="F16" s="24"/>
      <c r="G16" s="1" t="s">
        <v>17</v>
      </c>
      <c r="H16" s="25">
        <v>0</v>
      </c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80977.209999999992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315925.90000000002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-5090.83</v>
      </c>
      <c r="E20" s="5"/>
    </row>
    <row r="21" spans="2:10" x14ac:dyDescent="0.25">
      <c r="B21" s="16"/>
      <c r="C21" s="17" t="s">
        <v>23</v>
      </c>
      <c r="D21" s="18">
        <f>SUM(D22:D30)</f>
        <v>-26119.920000000002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-4340.1899999999996</v>
      </c>
      <c r="E23" s="5"/>
      <c r="F23" s="41">
        <v>60</v>
      </c>
      <c r="G23" s="42" t="s">
        <v>6</v>
      </c>
      <c r="H23" s="32">
        <v>367110.09</v>
      </c>
      <c r="I23" s="32">
        <v>367110.09</v>
      </c>
      <c r="J23" s="45">
        <f>H23-I23</f>
        <v>0</v>
      </c>
    </row>
    <row r="24" spans="2:10" x14ac:dyDescent="0.25">
      <c r="B24" s="24"/>
      <c r="C24" s="1" t="s">
        <v>29</v>
      </c>
      <c r="D24" s="25">
        <v>-126.5</v>
      </c>
      <c r="E24" s="5"/>
      <c r="F24" s="41">
        <v>62</v>
      </c>
      <c r="G24" s="42" t="s">
        <v>7</v>
      </c>
      <c r="H24" s="32">
        <v>256897.70999999996</v>
      </c>
      <c r="I24" s="32">
        <v>256897.71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-514.61</v>
      </c>
      <c r="E25" s="5"/>
      <c r="F25" s="41">
        <v>63</v>
      </c>
      <c r="G25" s="42" t="s">
        <v>21</v>
      </c>
      <c r="H25" s="32">
        <v>6058.2199999999993</v>
      </c>
      <c r="I25" s="32">
        <v>6058.22</v>
      </c>
      <c r="J25" s="45">
        <f t="shared" si="0"/>
        <v>0</v>
      </c>
    </row>
    <row r="26" spans="2:10" x14ac:dyDescent="0.25">
      <c r="B26" s="24"/>
      <c r="C26" s="37" t="s">
        <v>62</v>
      </c>
      <c r="D26" s="25">
        <v>26076.94</v>
      </c>
      <c r="E26" s="5"/>
      <c r="F26" s="41">
        <v>649</v>
      </c>
      <c r="G26" s="42" t="s">
        <v>18</v>
      </c>
      <c r="H26" s="32">
        <v>1731.92</v>
      </c>
      <c r="I26" s="32">
        <v>1731.92</v>
      </c>
      <c r="J26" s="45">
        <f t="shared" si="0"/>
        <v>0</v>
      </c>
    </row>
    <row r="27" spans="2:10" x14ac:dyDescent="0.25">
      <c r="B27" s="24"/>
      <c r="C27" s="1" t="s">
        <v>61</v>
      </c>
      <c r="D27" s="25">
        <v>0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-26968.880000000001</v>
      </c>
      <c r="E28" s="5"/>
      <c r="F28" s="40"/>
      <c r="G28" s="40" t="s">
        <v>34</v>
      </c>
      <c r="H28" s="44">
        <f>SUM(H23:H27)</f>
        <v>633215.67000000004</v>
      </c>
      <c r="I28" s="44">
        <f t="shared" ref="I28:J28" si="1">SUM(I23:I27)</f>
        <v>633215.67000000004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-1417.73</v>
      </c>
      <c r="E29" s="5"/>
    </row>
    <row r="30" spans="2:10" ht="15.75" thickBot="1" x14ac:dyDescent="0.3">
      <c r="B30" s="26"/>
      <c r="C30" s="27" t="s">
        <v>57</v>
      </c>
      <c r="D30" s="28">
        <v>-18828.95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998F-C98E-4C3C-8F07-4A6717788735}">
  <sheetPr>
    <tabColor rgb="FF7030A0"/>
  </sheetPr>
  <dimension ref="B2:J92"/>
  <sheetViews>
    <sheetView showGridLines="0" workbookViewId="0"/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6.5703125" customWidth="1"/>
    <col min="9" max="10" width="13.28515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1116659.23</v>
      </c>
      <c r="E5" s="1"/>
      <c r="F5" s="8" t="s">
        <v>1</v>
      </c>
      <c r="G5" s="7"/>
      <c r="H5" s="9">
        <f>SUM(H6:H10)</f>
        <v>-1260664.3999999997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479052.3899999999</v>
      </c>
      <c r="E7" s="5"/>
      <c r="F7" s="21">
        <v>27</v>
      </c>
      <c r="G7" s="22" t="s">
        <v>11</v>
      </c>
      <c r="H7" s="23">
        <v>-1260664.3999999997</v>
      </c>
    </row>
    <row r="8" spans="2:8" x14ac:dyDescent="0.25">
      <c r="B8" s="24">
        <v>52</v>
      </c>
      <c r="C8" s="1" t="s">
        <v>3</v>
      </c>
      <c r="D8" s="25">
        <v>283083.02999999997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354523.81</v>
      </c>
      <c r="E9" s="5"/>
      <c r="F9" s="26">
        <v>59</v>
      </c>
      <c r="G9" s="27" t="s">
        <v>13</v>
      </c>
      <c r="H9" s="28">
        <v>0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1116659.23</v>
      </c>
      <c r="E11" s="1"/>
      <c r="F11" s="8" t="s">
        <v>5</v>
      </c>
      <c r="G11" s="7"/>
      <c r="H11" s="9">
        <f>SUM(H13:H18)</f>
        <v>-1260664.4000000001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921235.13</v>
      </c>
      <c r="E13" s="5"/>
      <c r="F13" s="21">
        <v>70</v>
      </c>
      <c r="G13" s="22" t="s">
        <v>14</v>
      </c>
      <c r="H13" s="23">
        <v>-1259212.08</v>
      </c>
    </row>
    <row r="14" spans="2:8" x14ac:dyDescent="0.25">
      <c r="B14" s="24">
        <v>62</v>
      </c>
      <c r="C14" s="1" t="s">
        <v>7</v>
      </c>
      <c r="D14" s="25">
        <v>262697.36</v>
      </c>
      <c r="E14" s="5"/>
      <c r="F14" s="24">
        <v>705</v>
      </c>
      <c r="G14" s="1" t="s">
        <v>15</v>
      </c>
      <c r="H14" s="25">
        <v>-1452.32</v>
      </c>
    </row>
    <row r="15" spans="2:8" x14ac:dyDescent="0.25">
      <c r="B15" s="24">
        <v>63</v>
      </c>
      <c r="C15" s="1" t="s">
        <v>21</v>
      </c>
      <c r="D15" s="25">
        <v>5641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40660.86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283083.02999999997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-371597</v>
      </c>
      <c r="E20" s="5"/>
    </row>
    <row r="21" spans="2:10" x14ac:dyDescent="0.25">
      <c r="B21" s="16"/>
      <c r="C21" s="17" t="s">
        <v>23</v>
      </c>
      <c r="D21" s="18">
        <f>SUM(D22:D30)</f>
        <v>-27690.799999999999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921235.13</v>
      </c>
      <c r="I23" s="32">
        <v>921235.13</v>
      </c>
      <c r="J23" s="43">
        <f>H23-I23</f>
        <v>0</v>
      </c>
    </row>
    <row r="24" spans="2:10" x14ac:dyDescent="0.25">
      <c r="B24" s="24"/>
      <c r="C24" s="1" t="s">
        <v>29</v>
      </c>
      <c r="D24" s="25">
        <v>-217.5</v>
      </c>
      <c r="E24" s="5"/>
      <c r="F24" s="41">
        <v>62</v>
      </c>
      <c r="G24" s="42" t="s">
        <v>7</v>
      </c>
      <c r="H24" s="32">
        <v>262697.36</v>
      </c>
      <c r="I24" s="32">
        <v>262697.36</v>
      </c>
      <c r="J24" s="43">
        <f t="shared" ref="J24:J27" si="0">H24-I24</f>
        <v>0</v>
      </c>
    </row>
    <row r="25" spans="2:10" x14ac:dyDescent="0.25">
      <c r="B25" s="24"/>
      <c r="C25" s="1" t="s">
        <v>30</v>
      </c>
      <c r="D25" s="25">
        <v>-203.03</v>
      </c>
      <c r="E25" s="5"/>
      <c r="F25" s="41">
        <v>63</v>
      </c>
      <c r="G25" s="42" t="s">
        <v>21</v>
      </c>
      <c r="H25" s="32">
        <v>5641</v>
      </c>
      <c r="I25" s="32">
        <v>5641</v>
      </c>
      <c r="J25" s="43">
        <f t="shared" si="0"/>
        <v>0</v>
      </c>
    </row>
    <row r="26" spans="2:10" x14ac:dyDescent="0.25">
      <c r="B26" s="24"/>
      <c r="C26" s="1" t="s">
        <v>61</v>
      </c>
      <c r="D26" s="25">
        <v>-6645.64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3">
        <f t="shared" si="0"/>
        <v>0</v>
      </c>
    </row>
    <row r="27" spans="2:10" x14ac:dyDescent="0.25">
      <c r="B27" s="24"/>
      <c r="C27" s="37" t="s">
        <v>62</v>
      </c>
      <c r="D27" s="25">
        <v>-6878.87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3">
        <f t="shared" si="0"/>
        <v>0</v>
      </c>
    </row>
    <row r="28" spans="2:10" x14ac:dyDescent="0.25">
      <c r="B28" s="24"/>
      <c r="C28" s="1" t="s">
        <v>27</v>
      </c>
      <c r="D28" s="25">
        <v>-10628.03</v>
      </c>
      <c r="E28" s="5"/>
      <c r="F28" s="40"/>
      <c r="G28" s="40" t="s">
        <v>34</v>
      </c>
      <c r="H28" s="44">
        <f>SUM(H23:H27)</f>
        <v>1192203.1399999999</v>
      </c>
      <c r="I28" s="44">
        <f>SUM(I23:I27)</f>
        <v>1192203.1399999999</v>
      </c>
      <c r="J28" s="44">
        <v>0</v>
      </c>
    </row>
    <row r="29" spans="2:10" x14ac:dyDescent="0.25">
      <c r="B29" s="24"/>
      <c r="C29" s="1" t="s">
        <v>22</v>
      </c>
      <c r="D29" s="25">
        <v>-1417.73</v>
      </c>
      <c r="E29" s="5"/>
    </row>
    <row r="30" spans="2:10" ht="15.75" thickBot="1" x14ac:dyDescent="0.3">
      <c r="B30" s="26"/>
      <c r="C30" s="27"/>
      <c r="D30" s="28">
        <v>0</v>
      </c>
      <c r="E30" s="5"/>
      <c r="H30" s="15"/>
    </row>
    <row r="31" spans="2:10" ht="15.75" thickBot="1" x14ac:dyDescent="0.3">
      <c r="B31" s="1"/>
      <c r="C31" s="1"/>
      <c r="D31" s="2"/>
      <c r="E31" s="1"/>
      <c r="H31" s="15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AF71-3BB0-49C5-8587-52AD55C60399}">
  <sheetPr>
    <tabColor rgb="FF7030A0"/>
  </sheetPr>
  <dimension ref="B2:J92"/>
  <sheetViews>
    <sheetView showGridLines="0" workbookViewId="0">
      <selection activeCell="G16" sqref="G16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4.42578125" bestFit="1" customWidth="1"/>
    <col min="9" max="10" width="13.140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1417405.6699999997</v>
      </c>
      <c r="E5" s="1"/>
      <c r="F5" s="8" t="s">
        <v>1</v>
      </c>
      <c r="G5" s="7"/>
      <c r="H5" s="9">
        <f>SUM(H6:H10)</f>
        <v>-1353597.9100000004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746981.01999999967</v>
      </c>
      <c r="E7" s="5"/>
      <c r="F7" s="21">
        <v>27</v>
      </c>
      <c r="G7" s="22" t="s">
        <v>11</v>
      </c>
      <c r="H7" s="23">
        <v>-1353597.9100000004</v>
      </c>
    </row>
    <row r="8" spans="2:8" x14ac:dyDescent="0.25">
      <c r="B8" s="24">
        <v>52</v>
      </c>
      <c r="C8" s="1" t="s">
        <v>3</v>
      </c>
      <c r="D8" s="25">
        <v>505633.22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164791.43</v>
      </c>
      <c r="E9" s="5"/>
      <c r="F9" s="26">
        <v>59</v>
      </c>
      <c r="G9" s="27" t="s">
        <v>13</v>
      </c>
      <c r="H9" s="28">
        <v>0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1417405.67</v>
      </c>
      <c r="E11" s="1"/>
      <c r="F11" s="8" t="s">
        <v>5</v>
      </c>
      <c r="G11" s="7"/>
      <c r="H11" s="9">
        <f>SUM(H13:H18)</f>
        <v>-1353597.9100000001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804593.49</v>
      </c>
      <c r="E13" s="5"/>
      <c r="F13" s="21">
        <v>70</v>
      </c>
      <c r="G13" s="22" t="s">
        <v>14</v>
      </c>
      <c r="H13" s="23">
        <v>-1349418.6</v>
      </c>
    </row>
    <row r="14" spans="2:8" x14ac:dyDescent="0.25">
      <c r="B14" s="24">
        <v>62</v>
      </c>
      <c r="C14" s="1" t="s">
        <v>7</v>
      </c>
      <c r="D14" s="25">
        <v>343238.25999999995</v>
      </c>
      <c r="E14" s="5"/>
      <c r="F14" s="24">
        <v>705</v>
      </c>
      <c r="G14" s="1" t="s">
        <v>15</v>
      </c>
      <c r="H14" s="25">
        <v>-4179.3100000000004</v>
      </c>
    </row>
    <row r="15" spans="2:8" x14ac:dyDescent="0.25">
      <c r="B15" s="24">
        <v>63</v>
      </c>
      <c r="C15" s="1" t="s">
        <v>21</v>
      </c>
      <c r="D15" s="25">
        <v>5688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205535.68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505633.22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-442690</v>
      </c>
      <c r="E20" s="5"/>
    </row>
    <row r="21" spans="2:10" x14ac:dyDescent="0.25">
      <c r="B21" s="16"/>
      <c r="C21" s="17" t="s">
        <v>23</v>
      </c>
      <c r="D21" s="18">
        <f>SUM(D22:D30)</f>
        <v>-7222.6299999999992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804593.49</v>
      </c>
      <c r="I23" s="32">
        <v>804593.49</v>
      </c>
      <c r="J23" s="45">
        <f>H23-I23</f>
        <v>0</v>
      </c>
    </row>
    <row r="24" spans="2:10" x14ac:dyDescent="0.25">
      <c r="B24" s="24"/>
      <c r="C24" s="1" t="s">
        <v>29</v>
      </c>
      <c r="D24" s="25">
        <v>-134.19</v>
      </c>
      <c r="E24" s="5"/>
      <c r="F24" s="41">
        <v>62</v>
      </c>
      <c r="G24" s="42" t="s">
        <v>7</v>
      </c>
      <c r="H24" s="32">
        <v>343238.25999999995</v>
      </c>
      <c r="I24" s="32">
        <v>343238.26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-695.8</v>
      </c>
      <c r="E25" s="5"/>
      <c r="F25" s="41">
        <v>63</v>
      </c>
      <c r="G25" s="42" t="s">
        <v>21</v>
      </c>
      <c r="H25" s="32">
        <v>5688</v>
      </c>
      <c r="I25" s="32">
        <v>5688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-6247.07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-4375.6899999999996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7347.85</v>
      </c>
      <c r="E28" s="5"/>
      <c r="F28" s="40"/>
      <c r="G28" s="40" t="s">
        <v>34</v>
      </c>
      <c r="H28" s="44">
        <f>SUM(H23:H27)</f>
        <v>1156149.3999999999</v>
      </c>
      <c r="I28" s="44">
        <f t="shared" ref="I28:J28" si="1">SUM(I23:I27)</f>
        <v>1156149.3999999999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-1417.73</v>
      </c>
      <c r="E29" s="5"/>
    </row>
    <row r="30" spans="2:10" ht="15.75" thickBot="1" x14ac:dyDescent="0.3">
      <c r="B30" s="26"/>
      <c r="C30" s="27"/>
      <c r="D30" s="28">
        <v>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4A0C-CDD7-48D6-B6A0-A71BF57B2C39}">
  <sheetPr>
    <tabColor rgb="FF7030A0"/>
  </sheetPr>
  <dimension ref="B2:M92"/>
  <sheetViews>
    <sheetView showGridLines="0" workbookViewId="0">
      <selection activeCell="I28" sqref="I28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4.42578125" bestFit="1" customWidth="1"/>
    <col min="9" max="10" width="13.28515625" customWidth="1"/>
    <col min="12" max="12" width="15.42578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1629588.8699999996</v>
      </c>
      <c r="E5" s="1"/>
      <c r="F5" s="8" t="s">
        <v>1</v>
      </c>
      <c r="G5" s="7"/>
      <c r="H5" s="9">
        <f>SUM(H6:H10)</f>
        <v>-1398578.4400000004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637953.41999999981</v>
      </c>
      <c r="E7" s="5"/>
      <c r="F7" s="21">
        <v>27</v>
      </c>
      <c r="G7" s="22" t="s">
        <v>11</v>
      </c>
      <c r="H7" s="23">
        <v>-1395714.2900000005</v>
      </c>
    </row>
    <row r="8" spans="2:8" x14ac:dyDescent="0.25">
      <c r="B8" s="24">
        <v>52</v>
      </c>
      <c r="C8" s="1" t="s">
        <v>3</v>
      </c>
      <c r="D8" s="25">
        <v>592494.84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399140.61</v>
      </c>
      <c r="E9" s="5"/>
      <c r="F9" s="26">
        <v>59</v>
      </c>
      <c r="G9" s="27" t="s">
        <v>13</v>
      </c>
      <c r="H9" s="28">
        <v>-2864.15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1629588.87</v>
      </c>
      <c r="E11" s="1"/>
      <c r="F11" s="8" t="s">
        <v>5</v>
      </c>
      <c r="G11" s="7"/>
      <c r="H11" s="9">
        <f>SUM(H13:H18)</f>
        <v>-1398578.44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1103855.73</v>
      </c>
      <c r="E13" s="5"/>
      <c r="F13" s="21">
        <v>70</v>
      </c>
      <c r="G13" s="22" t="s">
        <v>14</v>
      </c>
      <c r="H13" s="23">
        <v>-1396951.48</v>
      </c>
    </row>
    <row r="14" spans="2:8" x14ac:dyDescent="0.25">
      <c r="B14" s="24">
        <v>62</v>
      </c>
      <c r="C14" s="1" t="s">
        <v>7</v>
      </c>
      <c r="D14" s="25">
        <v>411516.24999999994</v>
      </c>
      <c r="E14" s="5"/>
      <c r="F14" s="24">
        <v>705</v>
      </c>
      <c r="G14" s="1" t="s">
        <v>15</v>
      </c>
      <c r="H14" s="25">
        <v>-1626.96</v>
      </c>
    </row>
    <row r="15" spans="2:8" x14ac:dyDescent="0.25">
      <c r="B15" s="24">
        <v>63</v>
      </c>
      <c r="C15" s="1" t="s">
        <v>21</v>
      </c>
      <c r="D15" s="25">
        <v>5927.9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3326.92</v>
      </c>
      <c r="E16" s="13"/>
      <c r="F16" s="24"/>
      <c r="G16" s="1" t="s">
        <v>17</v>
      </c>
      <c r="H16" s="25"/>
    </row>
    <row r="17" spans="2:13" ht="15.75" thickBot="1" x14ac:dyDescent="0.3">
      <c r="B17" s="24">
        <v>67</v>
      </c>
      <c r="C17" s="1" t="s">
        <v>22</v>
      </c>
      <c r="D17" s="25">
        <f>1417.73+2339.31</f>
        <v>3757.04</v>
      </c>
      <c r="E17" s="13"/>
      <c r="F17" s="26"/>
      <c r="G17" s="27"/>
      <c r="H17" s="28"/>
    </row>
    <row r="18" spans="2:13" ht="15.75" thickBot="1" x14ac:dyDescent="0.3">
      <c r="B18" s="24"/>
      <c r="C18" s="1" t="s">
        <v>8</v>
      </c>
      <c r="D18" s="25">
        <v>223962.03</v>
      </c>
      <c r="E18" s="13"/>
      <c r="F18" s="1"/>
      <c r="G18" s="1"/>
      <c r="H18" s="2"/>
    </row>
    <row r="19" spans="2:13" ht="15.75" thickBot="1" x14ac:dyDescent="0.3">
      <c r="B19" s="24"/>
      <c r="C19" s="1" t="s">
        <v>19</v>
      </c>
      <c r="D19" s="25">
        <v>592494.84</v>
      </c>
      <c r="E19" s="13"/>
      <c r="F19" s="49" t="s">
        <v>9</v>
      </c>
      <c r="G19" s="50"/>
      <c r="H19" s="20">
        <f>H11-H5</f>
        <v>0</v>
      </c>
    </row>
    <row r="20" spans="2:13" x14ac:dyDescent="0.25">
      <c r="B20" s="24"/>
      <c r="C20" s="1" t="s">
        <v>20</v>
      </c>
      <c r="D20" s="25">
        <v>-644467.96</v>
      </c>
      <c r="E20" s="5"/>
    </row>
    <row r="21" spans="2:13" x14ac:dyDescent="0.25">
      <c r="B21" s="16"/>
      <c r="C21" s="17" t="s">
        <v>23</v>
      </c>
      <c r="D21" s="18">
        <f>SUM(D22:D30)</f>
        <v>-70783.88</v>
      </c>
      <c r="E21" s="5"/>
    </row>
    <row r="22" spans="2:13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3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1103855.73</v>
      </c>
      <c r="I23" s="32">
        <v>1103855.73</v>
      </c>
      <c r="J23" s="45">
        <f>H23-I23</f>
        <v>0</v>
      </c>
    </row>
    <row r="24" spans="2:13" x14ac:dyDescent="0.25">
      <c r="B24" s="24"/>
      <c r="C24" s="1" t="s">
        <v>29</v>
      </c>
      <c r="D24" s="25">
        <v>-563.77</v>
      </c>
      <c r="E24" s="5"/>
      <c r="F24" s="41">
        <v>62</v>
      </c>
      <c r="G24" s="42" t="s">
        <v>7</v>
      </c>
      <c r="H24" s="32">
        <v>411516.24999999994</v>
      </c>
      <c r="I24" s="32">
        <v>411516.25</v>
      </c>
      <c r="J24" s="45">
        <f t="shared" ref="J24:J27" si="0">H24-I24</f>
        <v>0</v>
      </c>
      <c r="L24" s="15"/>
      <c r="M24" s="15"/>
    </row>
    <row r="25" spans="2:13" x14ac:dyDescent="0.25">
      <c r="B25" s="24"/>
      <c r="C25" s="1" t="s">
        <v>30</v>
      </c>
      <c r="D25" s="25">
        <v>-3145.68</v>
      </c>
      <c r="E25" s="5"/>
      <c r="F25" s="41">
        <v>63</v>
      </c>
      <c r="G25" s="42" t="s">
        <v>21</v>
      </c>
      <c r="H25" s="32">
        <v>5927.9</v>
      </c>
      <c r="I25" s="32">
        <v>5927.9</v>
      </c>
      <c r="J25" s="45">
        <f t="shared" si="0"/>
        <v>0</v>
      </c>
    </row>
    <row r="26" spans="2:13" x14ac:dyDescent="0.25">
      <c r="B26" s="24"/>
      <c r="C26" s="1" t="s">
        <v>61</v>
      </c>
      <c r="D26" s="25">
        <v>-6910.58</v>
      </c>
      <c r="E26" s="5"/>
      <c r="F26" s="41">
        <v>649</v>
      </c>
      <c r="G26" s="42" t="s">
        <v>18</v>
      </c>
      <c r="H26" s="32">
        <v>3326.92</v>
      </c>
      <c r="I26" s="32">
        <v>3326.92</v>
      </c>
      <c r="J26" s="45">
        <f t="shared" si="0"/>
        <v>0</v>
      </c>
    </row>
    <row r="27" spans="2:13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3757.04</v>
      </c>
      <c r="I27" s="32">
        <v>3757.04</v>
      </c>
      <c r="J27" s="45">
        <f t="shared" si="0"/>
        <v>0</v>
      </c>
    </row>
    <row r="28" spans="2:13" x14ac:dyDescent="0.25">
      <c r="B28" s="24"/>
      <c r="C28" s="1" t="s">
        <v>27</v>
      </c>
      <c r="D28" s="25">
        <v>-16159.32</v>
      </c>
      <c r="E28" s="5"/>
      <c r="F28" s="40"/>
      <c r="G28" s="40" t="s">
        <v>34</v>
      </c>
      <c r="H28" s="44">
        <f>SUM(H23:H27)</f>
        <v>1528383.8399999999</v>
      </c>
      <c r="I28" s="44">
        <f t="shared" ref="I28:J28" si="1">SUM(I23:I27)</f>
        <v>1528383.8399999999</v>
      </c>
      <c r="J28" s="44">
        <f t="shared" si="1"/>
        <v>0</v>
      </c>
    </row>
    <row r="29" spans="2:13" x14ac:dyDescent="0.25">
      <c r="B29" s="24"/>
      <c r="C29" s="1" t="s">
        <v>22</v>
      </c>
      <c r="D29" s="25">
        <f>-1417.73-2339.31</f>
        <v>-3757.04</v>
      </c>
      <c r="E29" s="5"/>
    </row>
    <row r="30" spans="2:13" ht="15.75" thickBot="1" x14ac:dyDescent="0.3">
      <c r="B30" s="26"/>
      <c r="C30" s="27"/>
      <c r="D30" s="28">
        <v>-38547.49</v>
      </c>
      <c r="E30" s="5"/>
    </row>
    <row r="31" spans="2:13" ht="15.75" thickBot="1" x14ac:dyDescent="0.3">
      <c r="B31" s="1"/>
      <c r="C31" s="1"/>
      <c r="D31" s="2"/>
      <c r="E31" s="1"/>
    </row>
    <row r="32" spans="2:13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22A9-9332-4B86-9E64-82C1426B3601}">
  <sheetPr>
    <tabColor rgb="FF7030A0"/>
  </sheetPr>
  <dimension ref="B2:J92"/>
  <sheetViews>
    <sheetView showGridLines="0" workbookViewId="0">
      <selection activeCell="G24" sqref="G24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4.42578125" bestFit="1" customWidth="1"/>
    <col min="9" max="10" width="13.28515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1733897.22</v>
      </c>
      <c r="E5" s="1"/>
      <c r="F5" s="8" t="s">
        <v>1</v>
      </c>
      <c r="G5" s="7"/>
      <c r="H5" s="9">
        <f>SUM(H6:H10)</f>
        <v>-1793379.0399999993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641441.39999999991</v>
      </c>
      <c r="E7" s="5"/>
      <c r="F7" s="21">
        <v>27</v>
      </c>
      <c r="G7" s="22" t="s">
        <v>11</v>
      </c>
      <c r="H7" s="23">
        <v>-1729521.3799999994</v>
      </c>
    </row>
    <row r="8" spans="2:8" x14ac:dyDescent="0.25">
      <c r="B8" s="24">
        <v>52</v>
      </c>
      <c r="C8" s="1" t="s">
        <v>3</v>
      </c>
      <c r="D8" s="25">
        <v>715405.59000000008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377050.23</v>
      </c>
      <c r="E9" s="5"/>
      <c r="F9" s="26">
        <v>59</v>
      </c>
      <c r="G9" s="27" t="s">
        <v>13</v>
      </c>
      <c r="H9" s="28">
        <v>-63857.659999999996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1733897.2200000002</v>
      </c>
      <c r="E11" s="1"/>
      <c r="F11" s="8" t="s">
        <v>5</v>
      </c>
      <c r="G11" s="7"/>
      <c r="H11" s="9">
        <f>SUM(H13:H18)</f>
        <v>-1793379.0399999998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1412517.55</v>
      </c>
      <c r="E13" s="5"/>
      <c r="F13" s="21">
        <v>70</v>
      </c>
      <c r="G13" s="22" t="s">
        <v>14</v>
      </c>
      <c r="H13" s="23">
        <v>-1791605.5799999998</v>
      </c>
    </row>
    <row r="14" spans="2:8" x14ac:dyDescent="0.25">
      <c r="B14" s="24">
        <v>62</v>
      </c>
      <c r="C14" s="1" t="s">
        <v>7</v>
      </c>
      <c r="D14" s="25">
        <v>491351.63000000006</v>
      </c>
      <c r="E14" s="5"/>
      <c r="F14" s="24">
        <v>705</v>
      </c>
      <c r="G14" s="1" t="s">
        <v>15</v>
      </c>
      <c r="H14" s="25">
        <v>-1773.46</v>
      </c>
    </row>
    <row r="15" spans="2:8" x14ac:dyDescent="0.25">
      <c r="B15" s="24">
        <v>63</v>
      </c>
      <c r="C15" s="1" t="s">
        <v>21</v>
      </c>
      <c r="D15" s="25">
        <v>5825.82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1417.73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46676.09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715405.59000000008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-868277.69</v>
      </c>
      <c r="E20" s="5"/>
    </row>
    <row r="21" spans="2:10" x14ac:dyDescent="0.25">
      <c r="B21" s="16"/>
      <c r="C21" s="17" t="s">
        <v>23</v>
      </c>
      <c r="D21" s="18">
        <f>SUM(D22:D30)</f>
        <v>-72231.42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1412517.55</v>
      </c>
      <c r="I23" s="32">
        <v>1412517.55</v>
      </c>
      <c r="J23" s="45">
        <f>H23-I23</f>
        <v>0</v>
      </c>
    </row>
    <row r="24" spans="2:10" x14ac:dyDescent="0.25">
      <c r="B24" s="24"/>
      <c r="C24" s="1" t="s">
        <v>29</v>
      </c>
      <c r="D24" s="25">
        <v>-2158.63</v>
      </c>
      <c r="E24" s="5"/>
      <c r="F24" s="41">
        <v>62</v>
      </c>
      <c r="G24" s="42" t="s">
        <v>7</v>
      </c>
      <c r="H24" s="32">
        <v>491351.63000000006</v>
      </c>
      <c r="I24" s="32">
        <v>491351.63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-423.15</v>
      </c>
      <c r="E25" s="5"/>
      <c r="F25" s="41">
        <v>63</v>
      </c>
      <c r="G25" s="42" t="s">
        <v>21</v>
      </c>
      <c r="H25" s="32">
        <v>5825.82</v>
      </c>
      <c r="I25" s="32">
        <v>5825.82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-11652.400000000001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1417.73</v>
      </c>
      <c r="I27" s="32">
        <v>1417.73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-54879.51</v>
      </c>
      <c r="E28" s="5"/>
      <c r="F28" s="40"/>
      <c r="G28" s="40" t="s">
        <v>34</v>
      </c>
      <c r="H28" s="44">
        <f>SUM(H23:H27)</f>
        <v>1912324.6500000001</v>
      </c>
      <c r="I28" s="44">
        <f t="shared" ref="I28:J28" si="1">SUM(I23:I27)</f>
        <v>1912324.6500000001</v>
      </c>
      <c r="J28" s="44">
        <f t="shared" si="1"/>
        <v>0</v>
      </c>
    </row>
    <row r="29" spans="2:10" x14ac:dyDescent="0.25">
      <c r="B29" s="24"/>
      <c r="C29" s="1" t="s">
        <v>57</v>
      </c>
      <c r="D29" s="25">
        <v>-1417.73</v>
      </c>
      <c r="E29" s="5"/>
    </row>
    <row r="30" spans="2:10" ht="15.75" thickBot="1" x14ac:dyDescent="0.3">
      <c r="B30" s="26"/>
      <c r="C30" s="27"/>
      <c r="D30" s="28">
        <v>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784F-B11F-4708-ACD4-4F49284C3147}">
  <sheetPr>
    <tabColor rgb="FF7030A0"/>
  </sheetPr>
  <dimension ref="B2:J92"/>
  <sheetViews>
    <sheetView showGridLines="0" workbookViewId="0">
      <selection activeCell="G23" sqref="G23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5.85546875" customWidth="1"/>
    <col min="9" max="10" width="13.8554687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3173499</v>
      </c>
      <c r="E5" s="1"/>
      <c r="F5" s="8" t="s">
        <v>1</v>
      </c>
      <c r="G5" s="7"/>
      <c r="H5" s="9">
        <f>SUM(H6:H10)</f>
        <v>-1328608.5800000003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730310.14999999979</v>
      </c>
      <c r="E7" s="5"/>
      <c r="F7" s="21">
        <v>27</v>
      </c>
      <c r="G7" s="22" t="s">
        <v>11</v>
      </c>
      <c r="H7" s="23">
        <v>-1321583.3500000003</v>
      </c>
    </row>
    <row r="8" spans="2:8" x14ac:dyDescent="0.25">
      <c r="B8" s="24">
        <v>52</v>
      </c>
      <c r="C8" s="1" t="s">
        <v>3</v>
      </c>
      <c r="D8" s="25">
        <v>295549.46000000002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2147639.39</v>
      </c>
      <c r="E9" s="5"/>
      <c r="F9" s="26">
        <v>59</v>
      </c>
      <c r="G9" s="27" t="s">
        <v>13</v>
      </c>
      <c r="H9" s="28">
        <v>-7025.23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3173499</v>
      </c>
      <c r="E11" s="1"/>
      <c r="F11" s="8" t="s">
        <v>5</v>
      </c>
      <c r="G11" s="7"/>
      <c r="H11" s="9">
        <f>SUM(H13:H18)</f>
        <v>-1328608.58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1501614.68</v>
      </c>
      <c r="E13" s="5"/>
      <c r="F13" s="21">
        <v>70</v>
      </c>
      <c r="G13" s="22" t="s">
        <v>14</v>
      </c>
      <c r="H13" s="23">
        <v>-1327671.56</v>
      </c>
    </row>
    <row r="14" spans="2:8" x14ac:dyDescent="0.25">
      <c r="B14" s="24">
        <v>62</v>
      </c>
      <c r="C14" s="1" t="s">
        <v>7</v>
      </c>
      <c r="D14" s="25">
        <v>448068.08999999997</v>
      </c>
      <c r="E14" s="5"/>
      <c r="F14" s="24">
        <v>705</v>
      </c>
      <c r="G14" s="1" t="s">
        <v>15</v>
      </c>
      <c r="H14" s="25">
        <v>-937.02</v>
      </c>
    </row>
    <row r="15" spans="2:8" x14ac:dyDescent="0.25">
      <c r="B15" s="24">
        <v>63</v>
      </c>
      <c r="C15" s="1" t="s">
        <v>21</v>
      </c>
      <c r="D15" s="25">
        <v>5674.7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5467.73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2060360.06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295549.46000000002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-21378.799999999999</v>
      </c>
      <c r="E20" s="5"/>
    </row>
    <row r="21" spans="2:10" x14ac:dyDescent="0.25">
      <c r="B21" s="16"/>
      <c r="C21" s="17" t="s">
        <v>23</v>
      </c>
      <c r="D21" s="18">
        <f>SUM(D22:D30)</f>
        <v>-1123068.8399999999</v>
      </c>
      <c r="E21" s="5"/>
    </row>
    <row r="22" spans="2:10" x14ac:dyDescent="0.25">
      <c r="B22" s="24"/>
      <c r="C22" s="1" t="s">
        <v>25</v>
      </c>
      <c r="D22" s="25">
        <v>-1156826.8600000001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1501614.68</v>
      </c>
      <c r="I23" s="32">
        <v>1501614.68</v>
      </c>
      <c r="J23" s="45">
        <f>H23-I23</f>
        <v>0</v>
      </c>
    </row>
    <row r="24" spans="2:10" x14ac:dyDescent="0.25">
      <c r="B24" s="24"/>
      <c r="C24" s="1" t="s">
        <v>29</v>
      </c>
      <c r="D24" s="25">
        <v>6.59</v>
      </c>
      <c r="E24" s="5"/>
      <c r="F24" s="41">
        <v>62</v>
      </c>
      <c r="G24" s="42" t="s">
        <v>7</v>
      </c>
      <c r="H24" s="32">
        <v>448068.08999999997</v>
      </c>
      <c r="I24" s="32">
        <v>448068.09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-447.86</v>
      </c>
      <c r="E25" s="5"/>
      <c r="F25" s="41">
        <v>63</v>
      </c>
      <c r="G25" s="42" t="s">
        <v>21</v>
      </c>
      <c r="H25" s="32">
        <v>5674.7</v>
      </c>
      <c r="I25" s="32">
        <v>5674.7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-4711.9000000000005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5467.73</v>
      </c>
      <c r="I27" s="32">
        <v>5467.73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43739.61</v>
      </c>
      <c r="E28" s="5"/>
      <c r="F28" s="40"/>
      <c r="G28" s="40" t="s">
        <v>34</v>
      </c>
      <c r="H28" s="44">
        <f>SUM(H23:H27)</f>
        <v>1962037.1199999999</v>
      </c>
      <c r="I28" s="44">
        <f t="shared" ref="I28:J28" si="1">SUM(I23:I27)</f>
        <v>1962037.1199999999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-3128.42</v>
      </c>
      <c r="E29" s="5"/>
    </row>
    <row r="30" spans="2:10" ht="15.75" thickBot="1" x14ac:dyDescent="0.3">
      <c r="B30" s="26"/>
      <c r="C30" s="27"/>
      <c r="D30" s="28">
        <v>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4BE6-0737-4C14-B057-8A57FB40A234}">
  <sheetPr>
    <tabColor rgb="FF7030A0"/>
  </sheetPr>
  <dimension ref="B2:J92"/>
  <sheetViews>
    <sheetView showGridLines="0" workbookViewId="0">
      <selection activeCell="H16" sqref="H16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5.42578125" customWidth="1"/>
    <col min="9" max="10" width="13.42578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1824188.89</v>
      </c>
      <c r="E5" s="1"/>
      <c r="F5" s="8" t="s">
        <v>1</v>
      </c>
      <c r="G5" s="7"/>
      <c r="H5" s="9">
        <f>SUM(H6:H10)</f>
        <v>-1425570.5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766630.20000000007</v>
      </c>
      <c r="E7" s="5"/>
      <c r="F7" s="21">
        <v>27</v>
      </c>
      <c r="G7" s="22" t="s">
        <v>11</v>
      </c>
      <c r="H7" s="23">
        <v>-1424743.31</v>
      </c>
    </row>
    <row r="8" spans="2:8" x14ac:dyDescent="0.25">
      <c r="B8" s="24">
        <v>52</v>
      </c>
      <c r="C8" s="1" t="s">
        <v>3</v>
      </c>
      <c r="D8" s="25">
        <v>706269.6399999999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351289.05</v>
      </c>
      <c r="E9" s="5"/>
      <c r="F9" s="26">
        <v>59</v>
      </c>
      <c r="G9" s="27" t="s">
        <v>13</v>
      </c>
      <c r="H9" s="28">
        <v>-827.19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1824188.8900000001</v>
      </c>
      <c r="E11" s="1"/>
      <c r="F11" s="8" t="s">
        <v>5</v>
      </c>
      <c r="G11" s="7"/>
      <c r="H11" s="9">
        <f>SUM(H13:H18)</f>
        <v>-1425570.4999999998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376868.29000000004</v>
      </c>
      <c r="E13" s="5"/>
      <c r="F13" s="21">
        <v>70</v>
      </c>
      <c r="G13" s="22" t="s">
        <v>14</v>
      </c>
      <c r="H13" s="23">
        <v>-1423626.5999999999</v>
      </c>
    </row>
    <row r="14" spans="2:8" x14ac:dyDescent="0.25">
      <c r="B14" s="24">
        <v>62</v>
      </c>
      <c r="C14" s="1" t="s">
        <v>7</v>
      </c>
      <c r="D14" s="25">
        <v>462034.01999999984</v>
      </c>
      <c r="E14" s="5"/>
      <c r="F14" s="24">
        <v>705</v>
      </c>
      <c r="G14" s="1" t="s">
        <v>15</v>
      </c>
      <c r="H14" s="25">
        <v>-1943.9</v>
      </c>
    </row>
    <row r="15" spans="2:8" x14ac:dyDescent="0.25">
      <c r="B15" s="24">
        <v>63</v>
      </c>
      <c r="C15" s="1" t="s">
        <v>21</v>
      </c>
      <c r="D15" s="25">
        <v>5653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4167.7299999999996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45415.01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706269.6399999999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-889910.7</v>
      </c>
      <c r="E20" s="5"/>
    </row>
    <row r="21" spans="2:10" x14ac:dyDescent="0.25">
      <c r="B21" s="16"/>
      <c r="C21" s="17" t="s">
        <v>23</v>
      </c>
      <c r="D21" s="18">
        <f>SUM(D22:D30)</f>
        <v>1112479.9800000002</v>
      </c>
      <c r="E21" s="5"/>
    </row>
    <row r="22" spans="2:10" x14ac:dyDescent="0.25">
      <c r="B22" s="24"/>
      <c r="C22" s="1" t="s">
        <v>25</v>
      </c>
      <c r="D22" s="25">
        <v>1156826.8600000001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-1700</v>
      </c>
      <c r="E23" s="5"/>
      <c r="F23" s="41">
        <v>60</v>
      </c>
      <c r="G23" s="42" t="s">
        <v>6</v>
      </c>
      <c r="H23" s="32">
        <v>376868.29000000004</v>
      </c>
      <c r="I23" s="32">
        <v>376868.29</v>
      </c>
      <c r="J23" s="45">
        <f>H23-I23</f>
        <v>0</v>
      </c>
    </row>
    <row r="24" spans="2:10" x14ac:dyDescent="0.25">
      <c r="B24" s="24"/>
      <c r="C24" s="1" t="s">
        <v>29</v>
      </c>
      <c r="D24" s="25">
        <v>-145.9</v>
      </c>
      <c r="E24" s="5"/>
      <c r="F24" s="41">
        <v>62</v>
      </c>
      <c r="G24" s="42" t="s">
        <v>7</v>
      </c>
      <c r="H24" s="32">
        <v>462034.01999999984</v>
      </c>
      <c r="I24" s="32">
        <v>462034.02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-3344.41</v>
      </c>
      <c r="E25" s="5"/>
      <c r="F25" s="41">
        <v>63</v>
      </c>
      <c r="G25" s="42" t="s">
        <v>21</v>
      </c>
      <c r="H25" s="32">
        <v>5653</v>
      </c>
      <c r="I25" s="32">
        <v>5653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14302.65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4167.7299999999996</v>
      </c>
      <c r="I27" s="32">
        <v>4167.7299999999996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-24982.3</v>
      </c>
      <c r="E28" s="5"/>
      <c r="F28" s="40"/>
      <c r="G28" s="40" t="s">
        <v>34</v>
      </c>
      <c r="H28" s="44">
        <f>SUM(H23:H27)</f>
        <v>849934.95999999985</v>
      </c>
      <c r="I28" s="44">
        <f t="shared" ref="I28:J28" si="1">SUM(I23:I27)</f>
        <v>849934.96000000008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-1417.73</v>
      </c>
      <c r="E29" s="5"/>
    </row>
    <row r="30" spans="2:10" ht="15.75" thickBot="1" x14ac:dyDescent="0.3">
      <c r="B30" s="26"/>
      <c r="C30" s="27"/>
      <c r="D30" s="28">
        <v>-27059.19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E070-5EB3-4911-9F69-ED96C76C3CD8}">
  <sheetPr>
    <tabColor rgb="FF7030A0"/>
  </sheetPr>
  <dimension ref="B2:J92"/>
  <sheetViews>
    <sheetView showGridLines="0" workbookViewId="0">
      <selection activeCell="G14" sqref="G14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10" width="14.28515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1655363.5700000003</v>
      </c>
      <c r="E5" s="1"/>
      <c r="F5" s="8" t="s">
        <v>1</v>
      </c>
      <c r="G5" s="7"/>
      <c r="H5" s="9">
        <f>SUM(H6:H10)</f>
        <v>-1377041.84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837828.03000000026</v>
      </c>
      <c r="E7" s="5"/>
      <c r="F7" s="21">
        <v>27</v>
      </c>
      <c r="G7" s="22" t="s">
        <v>11</v>
      </c>
      <c r="H7" s="23">
        <v>-1377041.84</v>
      </c>
    </row>
    <row r="8" spans="2:8" x14ac:dyDescent="0.25">
      <c r="B8" s="24">
        <v>52</v>
      </c>
      <c r="C8" s="1" t="s">
        <v>3</v>
      </c>
      <c r="D8" s="25">
        <v>543104.43999999994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274431.09999999998</v>
      </c>
      <c r="E9" s="5"/>
      <c r="F9" s="26">
        <v>59</v>
      </c>
      <c r="G9" s="27" t="s">
        <v>13</v>
      </c>
      <c r="H9" s="28">
        <v>0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1655363.5700000003</v>
      </c>
      <c r="E11" s="1"/>
      <c r="F11" s="8" t="s">
        <v>5</v>
      </c>
      <c r="G11" s="7"/>
      <c r="H11" s="9">
        <f>SUM(H13:H18)</f>
        <v>-1377041.84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1263772.1200000001</v>
      </c>
      <c r="E13" s="5"/>
      <c r="F13" s="21">
        <v>70</v>
      </c>
      <c r="G13" s="22" t="s">
        <v>14</v>
      </c>
      <c r="H13" s="23">
        <v>-1371991</v>
      </c>
    </row>
    <row r="14" spans="2:8" x14ac:dyDescent="0.25">
      <c r="B14" s="24">
        <v>62</v>
      </c>
      <c r="C14" s="1" t="s">
        <v>7</v>
      </c>
      <c r="D14" s="25">
        <v>434164.70000000013</v>
      </c>
      <c r="E14" s="5"/>
      <c r="F14" s="24">
        <v>705</v>
      </c>
      <c r="G14" s="1" t="s">
        <v>15</v>
      </c>
      <c r="H14" s="25">
        <v>-5050.84</v>
      </c>
    </row>
    <row r="15" spans="2:8" x14ac:dyDescent="0.25">
      <c r="B15" s="24">
        <v>63</v>
      </c>
      <c r="C15" s="1" t="s">
        <v>21</v>
      </c>
      <c r="D15" s="25">
        <v>5677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3861.92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13400.1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93770.25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543104.43999999994</v>
      </c>
      <c r="E19" s="13"/>
      <c r="F19" s="49" t="s">
        <v>9</v>
      </c>
      <c r="G19" s="50"/>
      <c r="H19" s="20">
        <f>H11-H5</f>
        <v>0</v>
      </c>
    </row>
    <row r="20" spans="2:10" x14ac:dyDescent="0.25">
      <c r="B20" s="24"/>
      <c r="C20" s="1" t="s">
        <v>20</v>
      </c>
      <c r="D20" s="25">
        <v>-663211.84</v>
      </c>
      <c r="E20" s="5"/>
    </row>
    <row r="21" spans="2:10" x14ac:dyDescent="0.25">
      <c r="B21" s="16"/>
      <c r="C21" s="17" t="s">
        <v>23</v>
      </c>
      <c r="D21" s="18">
        <f>SUM(D22:D30)</f>
        <v>-39175.119999999995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-2157.77</v>
      </c>
      <c r="E23" s="5"/>
      <c r="F23" s="41">
        <v>60</v>
      </c>
      <c r="G23" s="42" t="s">
        <v>6</v>
      </c>
      <c r="H23" s="32">
        <v>1263772.1200000001</v>
      </c>
      <c r="I23" s="32">
        <v>1263772.1200000001</v>
      </c>
      <c r="J23" s="45">
        <f>H23-I23</f>
        <v>0</v>
      </c>
    </row>
    <row r="24" spans="2:10" x14ac:dyDescent="0.25">
      <c r="B24" s="24"/>
      <c r="C24" s="1" t="s">
        <v>29</v>
      </c>
      <c r="D24" s="25">
        <v>-216.65</v>
      </c>
      <c r="E24" s="5"/>
      <c r="F24" s="41">
        <v>62</v>
      </c>
      <c r="G24" s="42" t="s">
        <v>7</v>
      </c>
      <c r="H24" s="32">
        <v>434164.70000000013</v>
      </c>
      <c r="I24" s="32">
        <v>434164.7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-728.03</v>
      </c>
      <c r="E25" s="5"/>
      <c r="F25" s="41">
        <v>63</v>
      </c>
      <c r="G25" s="42" t="s">
        <v>21</v>
      </c>
      <c r="H25" s="32">
        <v>5677</v>
      </c>
      <c r="I25" s="32">
        <v>5677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-835.4</v>
      </c>
      <c r="E26" s="5"/>
      <c r="F26" s="41">
        <v>649</v>
      </c>
      <c r="G26" s="42" t="s">
        <v>18</v>
      </c>
      <c r="H26" s="32">
        <v>3861.92</v>
      </c>
      <c r="I26" s="32">
        <v>3861.92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13400.1</v>
      </c>
      <c r="I27" s="32">
        <v>13400.1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-19037.169999999998</v>
      </c>
      <c r="E28" s="5"/>
      <c r="F28" s="40"/>
      <c r="G28" s="40" t="s">
        <v>34</v>
      </c>
      <c r="H28" s="44">
        <f>SUM(H23:H27)</f>
        <v>1720875.8400000003</v>
      </c>
      <c r="I28" s="44">
        <f t="shared" ref="I28:J28" si="1">SUM(I23:I27)</f>
        <v>1720875.84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-13400.1</v>
      </c>
      <c r="E29" s="5"/>
    </row>
    <row r="30" spans="2:10" ht="15.75" thickBot="1" x14ac:dyDescent="0.3">
      <c r="B30" s="26"/>
      <c r="C30" s="27" t="s">
        <v>57</v>
      </c>
      <c r="D30" s="28">
        <v>-2800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411A-3D53-4D78-BFB8-9801CD99A05F}">
  <sheetPr>
    <tabColor rgb="FF7030A0"/>
  </sheetPr>
  <dimension ref="B2:J92"/>
  <sheetViews>
    <sheetView showGridLines="0" workbookViewId="0">
      <selection activeCell="G14" sqref="G14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10" width="16.42578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1560333.83</v>
      </c>
      <c r="E5" s="1"/>
      <c r="F5" s="8" t="s">
        <v>1</v>
      </c>
      <c r="G5" s="7"/>
      <c r="H5" s="9">
        <f>SUM(H6:H10)</f>
        <v>-1448069.4100000008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662280.12</v>
      </c>
      <c r="E7" s="5"/>
      <c r="F7" s="21">
        <v>27</v>
      </c>
      <c r="G7" s="22" t="s">
        <v>11</v>
      </c>
      <c r="H7" s="23">
        <v>-1448069.4100000008</v>
      </c>
    </row>
    <row r="8" spans="2:8" x14ac:dyDescent="0.25">
      <c r="B8" s="24">
        <v>52</v>
      </c>
      <c r="C8" s="1" t="s">
        <v>3</v>
      </c>
      <c r="D8" s="25">
        <v>609085.37999999989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288968.33</v>
      </c>
      <c r="E9" s="5"/>
      <c r="F9" s="26">
        <v>59</v>
      </c>
      <c r="G9" s="27" t="s">
        <v>13</v>
      </c>
      <c r="H9" s="28">
        <v>0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1560333.8299999996</v>
      </c>
      <c r="E11" s="1"/>
      <c r="F11" s="8" t="s">
        <v>5</v>
      </c>
      <c r="G11" s="7"/>
      <c r="H11" s="9">
        <f>SUM(H13:H18)</f>
        <v>-1446591.15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1493037.74</v>
      </c>
      <c r="E13" s="5"/>
      <c r="F13" s="21">
        <v>70</v>
      </c>
      <c r="G13" s="22" t="s">
        <v>14</v>
      </c>
      <c r="H13" s="23">
        <v>-1439950.66</v>
      </c>
    </row>
    <row r="14" spans="2:8" x14ac:dyDescent="0.25">
      <c r="B14" s="24">
        <v>62</v>
      </c>
      <c r="C14" s="1" t="s">
        <v>7</v>
      </c>
      <c r="D14" s="25">
        <v>387790.62</v>
      </c>
      <c r="E14" s="5"/>
      <c r="F14" s="24">
        <v>705</v>
      </c>
      <c r="G14" s="1" t="s">
        <v>15</v>
      </c>
      <c r="H14" s="25">
        <v>-6640.49</v>
      </c>
    </row>
    <row r="15" spans="2:8" x14ac:dyDescent="0.25">
      <c r="B15" s="24">
        <v>63</v>
      </c>
      <c r="C15" s="1" t="s">
        <v>21</v>
      </c>
      <c r="D15" s="25">
        <v>5644.8600000000006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1211.92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13400.1</v>
      </c>
      <c r="E17" s="13"/>
      <c r="F17" s="26"/>
      <c r="G17" s="27"/>
      <c r="H17" s="28"/>
    </row>
    <row r="18" spans="2:10" ht="15.75" thickBot="1" x14ac:dyDescent="0.3">
      <c r="B18" s="24"/>
      <c r="C18" s="1" t="s">
        <v>8</v>
      </c>
      <c r="D18" s="25">
        <v>85445.4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609085.37999999989</v>
      </c>
      <c r="E19" s="13"/>
      <c r="F19" s="49" t="s">
        <v>9</v>
      </c>
      <c r="G19" s="50"/>
      <c r="H19" s="20">
        <f>H11-H5</f>
        <v>1478.2600000009406</v>
      </c>
    </row>
    <row r="20" spans="2:10" x14ac:dyDescent="0.25">
      <c r="B20" s="24"/>
      <c r="C20" s="1" t="s">
        <v>20</v>
      </c>
      <c r="D20" s="25">
        <v>-1022743.48</v>
      </c>
      <c r="E20" s="5"/>
    </row>
    <row r="21" spans="2:10" x14ac:dyDescent="0.25">
      <c r="B21" s="16"/>
      <c r="C21" s="17" t="s">
        <v>23</v>
      </c>
      <c r="D21" s="18">
        <f>SUM(D22:D30)</f>
        <v>-12538.710000000001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-2138.19</v>
      </c>
      <c r="E23" s="5"/>
      <c r="F23" s="41">
        <v>60</v>
      </c>
      <c r="G23" s="42" t="s">
        <v>6</v>
      </c>
      <c r="H23" s="32">
        <v>1493037.74</v>
      </c>
      <c r="I23" s="32">
        <v>1493037.74</v>
      </c>
      <c r="J23" s="45">
        <f>H23-I23</f>
        <v>0</v>
      </c>
    </row>
    <row r="24" spans="2:10" x14ac:dyDescent="0.25">
      <c r="B24" s="24"/>
      <c r="C24" s="1" t="s">
        <v>29</v>
      </c>
      <c r="D24" s="25">
        <v>-24.63</v>
      </c>
      <c r="E24" s="5"/>
      <c r="F24" s="41">
        <v>62</v>
      </c>
      <c r="G24" s="42" t="s">
        <v>7</v>
      </c>
      <c r="H24" s="32">
        <v>387790.62</v>
      </c>
      <c r="I24" s="32">
        <v>387790.62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-289.58999999999997</v>
      </c>
      <c r="E25" s="5"/>
      <c r="F25" s="41">
        <v>63</v>
      </c>
      <c r="G25" s="42" t="s">
        <v>21</v>
      </c>
      <c r="H25" s="32">
        <v>5644.8600000000006</v>
      </c>
      <c r="I25" s="32">
        <v>5644.86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-31135.53</v>
      </c>
      <c r="E26" s="5"/>
      <c r="F26" s="41">
        <v>649</v>
      </c>
      <c r="G26" s="42" t="s">
        <v>18</v>
      </c>
      <c r="H26" s="32">
        <v>1211.92</v>
      </c>
      <c r="I26" s="32">
        <v>1211.92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v>0</v>
      </c>
      <c r="E27" s="5"/>
      <c r="F27" s="41">
        <v>67</v>
      </c>
      <c r="G27" s="42" t="s">
        <v>22</v>
      </c>
      <c r="H27" s="32">
        <v>13400.1</v>
      </c>
      <c r="I27" s="32">
        <v>13400.1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34449.33</v>
      </c>
      <c r="E28" s="5"/>
      <c r="F28" s="40"/>
      <c r="G28" s="40" t="s">
        <v>34</v>
      </c>
      <c r="H28" s="44">
        <f>SUM(H23:H27)</f>
        <v>1901085.24</v>
      </c>
      <c r="I28" s="44">
        <f t="shared" ref="I28:J28" si="1">SUM(I23:I27)</f>
        <v>1901085.24</v>
      </c>
      <c r="J28" s="44">
        <f t="shared" si="1"/>
        <v>0</v>
      </c>
    </row>
    <row r="29" spans="2:10" x14ac:dyDescent="0.25">
      <c r="B29" s="24"/>
      <c r="C29" s="1" t="s">
        <v>22</v>
      </c>
      <c r="D29" s="25">
        <v>-13400.1</v>
      </c>
      <c r="E29" s="5"/>
    </row>
    <row r="30" spans="2:10" ht="15.75" thickBot="1" x14ac:dyDescent="0.3">
      <c r="B30" s="26"/>
      <c r="C30" s="27"/>
      <c r="D30" s="28">
        <v>0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4D81-FCD8-408D-972B-4CCA244BFB02}">
  <sheetPr>
    <tabColor rgb="FF7030A0"/>
  </sheetPr>
  <dimension ref="B2:J92"/>
  <sheetViews>
    <sheetView showGridLines="0" workbookViewId="0">
      <selection activeCell="H25" sqref="H25"/>
    </sheetView>
  </sheetViews>
  <sheetFormatPr baseColWidth="10" defaultColWidth="9.140625" defaultRowHeight="15" x14ac:dyDescent="0.25"/>
  <cols>
    <col min="2" max="2" width="6.85546875" customWidth="1"/>
    <col min="3" max="3" width="44.28515625" bestFit="1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8" width="17.5703125" customWidth="1"/>
    <col min="9" max="10" width="13.57031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1474904.06</v>
      </c>
      <c r="E5" s="1"/>
      <c r="F5" s="8" t="s">
        <v>1</v>
      </c>
      <c r="G5" s="7"/>
      <c r="H5" s="9">
        <f>SUM(H6:H10)</f>
        <v>-1390078.71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v>825955.32000000018</v>
      </c>
      <c r="E7" s="5"/>
      <c r="F7" s="21">
        <v>27</v>
      </c>
      <c r="G7" s="22" t="s">
        <v>11</v>
      </c>
      <c r="H7" s="23">
        <v>-1390078.71</v>
      </c>
    </row>
    <row r="8" spans="2:8" x14ac:dyDescent="0.25">
      <c r="B8" s="24">
        <v>52</v>
      </c>
      <c r="C8" s="1" t="s">
        <v>3</v>
      </c>
      <c r="D8" s="25">
        <v>370995.19999999995</v>
      </c>
      <c r="E8" s="5"/>
      <c r="F8" s="24">
        <v>52</v>
      </c>
      <c r="G8" s="1" t="s">
        <v>12</v>
      </c>
      <c r="H8" s="25">
        <v>0</v>
      </c>
    </row>
    <row r="9" spans="2:8" ht="15.75" thickBot="1" x14ac:dyDescent="0.3">
      <c r="B9" s="26">
        <v>56</v>
      </c>
      <c r="C9" s="27" t="s">
        <v>4</v>
      </c>
      <c r="D9" s="28">
        <v>277953.53999999998</v>
      </c>
      <c r="E9" s="5"/>
      <c r="F9" s="26">
        <v>59</v>
      </c>
      <c r="G9" s="27" t="s">
        <v>13</v>
      </c>
      <c r="H9" s="28">
        <v>0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1474904.0600000005</v>
      </c>
      <c r="E11" s="1"/>
      <c r="F11" s="8" t="s">
        <v>5</v>
      </c>
      <c r="G11" s="7"/>
      <c r="H11" s="9">
        <f>SUM(H13:H18)</f>
        <v>-1391556.97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>
        <v>60</v>
      </c>
      <c r="C13" s="22" t="s">
        <v>6</v>
      </c>
      <c r="D13" s="23">
        <v>944616.99000000011</v>
      </c>
      <c r="E13" s="5"/>
      <c r="F13" s="21">
        <v>70</v>
      </c>
      <c r="G13" s="22" t="s">
        <v>14</v>
      </c>
      <c r="H13" s="23">
        <v>-1384690.63</v>
      </c>
    </row>
    <row r="14" spans="2:8" x14ac:dyDescent="0.25">
      <c r="B14" s="24">
        <v>62</v>
      </c>
      <c r="C14" s="1" t="s">
        <v>7</v>
      </c>
      <c r="D14" s="25">
        <f>356887.87+180006</f>
        <v>536893.87</v>
      </c>
      <c r="E14" s="5"/>
      <c r="F14" s="24">
        <v>705</v>
      </c>
      <c r="G14" s="1" t="s">
        <v>15</v>
      </c>
      <c r="H14" s="25">
        <v>-6866.34</v>
      </c>
    </row>
    <row r="15" spans="2:8" x14ac:dyDescent="0.25">
      <c r="B15" s="24">
        <v>63</v>
      </c>
      <c r="C15" s="1" t="s">
        <v>21</v>
      </c>
      <c r="D15" s="25">
        <v>20373.230000000003</v>
      </c>
      <c r="E15" s="5"/>
      <c r="F15" s="24">
        <v>2</v>
      </c>
      <c r="G15" s="1" t="s">
        <v>16</v>
      </c>
      <c r="H15" s="25"/>
    </row>
    <row r="16" spans="2:8" x14ac:dyDescent="0.25">
      <c r="B16" s="24">
        <v>649</v>
      </c>
      <c r="C16" s="1" t="s">
        <v>18</v>
      </c>
      <c r="D16" s="25">
        <v>93.1099999999999</v>
      </c>
      <c r="E16" s="13"/>
      <c r="F16" s="24"/>
      <c r="G16" s="1" t="s">
        <v>17</v>
      </c>
      <c r="H16" s="25"/>
    </row>
    <row r="17" spans="2:10" ht="15.75" thickBot="1" x14ac:dyDescent="0.3">
      <c r="B17" s="24">
        <v>67</v>
      </c>
      <c r="C17" s="1" t="s">
        <v>22</v>
      </c>
      <c r="D17" s="25">
        <v>20928.87</v>
      </c>
      <c r="E17" s="13"/>
      <c r="F17" s="26"/>
      <c r="G17" s="27" t="s">
        <v>24</v>
      </c>
      <c r="H17" s="28"/>
    </row>
    <row r="18" spans="2:10" ht="15.75" thickBot="1" x14ac:dyDescent="0.3">
      <c r="B18" s="24"/>
      <c r="C18" s="1" t="s">
        <v>8</v>
      </c>
      <c r="D18" s="25">
        <v>992476.35</v>
      </c>
      <c r="E18" s="13"/>
      <c r="F18" s="1"/>
      <c r="G18" s="1"/>
      <c r="H18" s="2"/>
    </row>
    <row r="19" spans="2:10" ht="15.75" thickBot="1" x14ac:dyDescent="0.3">
      <c r="B19" s="24"/>
      <c r="C19" s="1" t="s">
        <v>19</v>
      </c>
      <c r="D19" s="25">
        <v>370995.20000000001</v>
      </c>
      <c r="E19" s="13"/>
      <c r="F19" s="49" t="s">
        <v>9</v>
      </c>
      <c r="G19" s="50"/>
      <c r="H19" s="20">
        <f>H11-H5</f>
        <v>-1478.2600000000093</v>
      </c>
    </row>
    <row r="20" spans="2:10" x14ac:dyDescent="0.25">
      <c r="B20" s="24"/>
      <c r="C20" s="1" t="s">
        <v>20</v>
      </c>
      <c r="D20" s="25">
        <v>-525472.17000000004</v>
      </c>
      <c r="E20" s="5"/>
    </row>
    <row r="21" spans="2:10" x14ac:dyDescent="0.25">
      <c r="B21" s="16"/>
      <c r="C21" s="17" t="s">
        <v>23</v>
      </c>
      <c r="D21" s="18">
        <f>SUM(D22:D30)</f>
        <v>-886001.39</v>
      </c>
      <c r="E21" s="5"/>
    </row>
    <row r="22" spans="2:10" x14ac:dyDescent="0.25">
      <c r="B22" s="24"/>
      <c r="C22" s="1" t="s">
        <v>25</v>
      </c>
      <c r="D22" s="25"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</row>
    <row r="23" spans="2:10" x14ac:dyDescent="0.25">
      <c r="B23" s="24"/>
      <c r="C23" s="1" t="s">
        <v>28</v>
      </c>
      <c r="D23" s="25">
        <v>-900.15</v>
      </c>
      <c r="E23" s="5"/>
      <c r="F23" s="41">
        <v>60</v>
      </c>
      <c r="G23" s="42" t="s">
        <v>6</v>
      </c>
      <c r="H23" s="32">
        <v>944616.99000000011</v>
      </c>
      <c r="I23" s="32">
        <v>944616.99</v>
      </c>
      <c r="J23" s="45">
        <f>H23-I23</f>
        <v>0</v>
      </c>
    </row>
    <row r="24" spans="2:10" x14ac:dyDescent="0.25">
      <c r="B24" s="24"/>
      <c r="C24" s="1" t="s">
        <v>29</v>
      </c>
      <c r="D24" s="25">
        <v>-215.92</v>
      </c>
      <c r="E24" s="5"/>
      <c r="F24" s="41">
        <v>62</v>
      </c>
      <c r="G24" s="42" t="s">
        <v>7</v>
      </c>
      <c r="H24" s="32">
        <v>536893.87</v>
      </c>
      <c r="I24" s="32">
        <v>536893.87</v>
      </c>
      <c r="J24" s="45">
        <f t="shared" ref="J24:J27" si="0">H24-I24</f>
        <v>0</v>
      </c>
    </row>
    <row r="25" spans="2:10" x14ac:dyDescent="0.25">
      <c r="B25" s="24"/>
      <c r="C25" s="1" t="s">
        <v>30</v>
      </c>
      <c r="D25" s="25">
        <v>-957.55</v>
      </c>
      <c r="E25" s="5"/>
      <c r="F25" s="41">
        <v>63</v>
      </c>
      <c r="G25" s="42" t="s">
        <v>21</v>
      </c>
      <c r="H25" s="32">
        <v>20373.230000000003</v>
      </c>
      <c r="I25" s="32">
        <v>20373.23</v>
      </c>
      <c r="J25" s="45">
        <f t="shared" si="0"/>
        <v>0</v>
      </c>
    </row>
    <row r="26" spans="2:10" x14ac:dyDescent="0.25">
      <c r="B26" s="24"/>
      <c r="C26" s="1" t="s">
        <v>61</v>
      </c>
      <c r="D26" s="25">
        <v>128951.09999999999</v>
      </c>
      <c r="E26" s="5"/>
      <c r="F26" s="41">
        <v>649</v>
      </c>
      <c r="G26" s="42" t="s">
        <v>18</v>
      </c>
      <c r="H26" s="32">
        <v>93.1099999999999</v>
      </c>
      <c r="I26" s="32">
        <v>93.11</v>
      </c>
      <c r="J26" s="45">
        <f t="shared" si="0"/>
        <v>0</v>
      </c>
    </row>
    <row r="27" spans="2:10" x14ac:dyDescent="0.25">
      <c r="B27" s="24"/>
      <c r="C27" s="37" t="s">
        <v>62</v>
      </c>
      <c r="D27" s="25">
        <f>-613748.78-180006</f>
        <v>-793754.78</v>
      </c>
      <c r="E27" s="5"/>
      <c r="F27" s="41">
        <v>67</v>
      </c>
      <c r="G27" s="42" t="s">
        <v>22</v>
      </c>
      <c r="H27" s="32">
        <v>20928.87</v>
      </c>
      <c r="I27" s="32">
        <v>20928.87</v>
      </c>
      <c r="J27" s="45">
        <f t="shared" si="0"/>
        <v>0</v>
      </c>
    </row>
    <row r="28" spans="2:10" x14ac:dyDescent="0.25">
      <c r="B28" s="24"/>
      <c r="C28" s="1" t="s">
        <v>27</v>
      </c>
      <c r="D28" s="25">
        <v>4497.13</v>
      </c>
      <c r="E28" s="5"/>
      <c r="F28" s="40"/>
      <c r="G28" s="40" t="s">
        <v>34</v>
      </c>
      <c r="H28" s="44">
        <f>SUM(H23:H27)</f>
        <v>1522906.0700000003</v>
      </c>
      <c r="I28" s="44">
        <f t="shared" ref="I28:J28" si="1">SUM(I23:I27)</f>
        <v>1522906.07</v>
      </c>
      <c r="J28" s="44">
        <f t="shared" si="1"/>
        <v>0</v>
      </c>
    </row>
    <row r="29" spans="2:10" x14ac:dyDescent="0.25">
      <c r="B29" s="24"/>
      <c r="C29" s="1" t="s">
        <v>50</v>
      </c>
      <c r="D29" s="25">
        <v>-20928.87</v>
      </c>
      <c r="E29" s="5"/>
    </row>
    <row r="30" spans="2:10" ht="15.75" thickBot="1" x14ac:dyDescent="0.3">
      <c r="B30" s="26"/>
      <c r="C30" s="27" t="s">
        <v>57</v>
      </c>
      <c r="D30" s="28">
        <v>-202692.34999999998</v>
      </c>
      <c r="E30" s="5"/>
    </row>
    <row r="31" spans="2:10" ht="15.75" thickBot="1" x14ac:dyDescent="0.3">
      <c r="B31" s="1"/>
      <c r="C31" s="1"/>
      <c r="D31" s="2"/>
      <c r="E31" s="1"/>
    </row>
    <row r="32" spans="2:10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B419-BBF6-41F4-8D9F-5D17269B467E}">
  <sheetPr>
    <tabColor rgb="FF7030A0"/>
  </sheetPr>
  <dimension ref="B2:L92"/>
  <sheetViews>
    <sheetView showGridLines="0" tabSelected="1" workbookViewId="0">
      <selection activeCell="K25" sqref="K25"/>
    </sheetView>
  </sheetViews>
  <sheetFormatPr baseColWidth="10" defaultColWidth="9.140625" defaultRowHeight="15" x14ac:dyDescent="0.25"/>
  <cols>
    <col min="2" max="2" width="6.85546875" customWidth="1"/>
    <col min="3" max="3" width="46" customWidth="1"/>
    <col min="4" max="4" width="18.42578125" customWidth="1"/>
    <col min="5" max="5" width="6.28515625" customWidth="1"/>
    <col min="6" max="6" width="18.85546875" bestFit="1" customWidth="1"/>
    <col min="7" max="7" width="49.5703125" bestFit="1" customWidth="1"/>
    <col min="8" max="10" width="16.5703125" customWidth="1"/>
    <col min="11" max="11" width="25.85546875" bestFit="1" customWidth="1"/>
    <col min="12" max="12" width="15.140625" customWidth="1"/>
  </cols>
  <sheetData>
    <row r="2" spans="2:8" ht="15.75" thickBot="1" x14ac:dyDescent="0.3"/>
    <row r="3" spans="2:8" ht="15.75" thickBot="1" x14ac:dyDescent="0.3">
      <c r="B3" s="10" t="s">
        <v>0</v>
      </c>
      <c r="C3" s="11"/>
      <c r="D3" s="12"/>
      <c r="E3" s="1"/>
      <c r="F3" s="47" t="s">
        <v>10</v>
      </c>
      <c r="G3" s="48"/>
      <c r="H3" s="48"/>
    </row>
    <row r="4" spans="2:8" ht="15.75" thickBot="1" x14ac:dyDescent="0.3">
      <c r="B4" s="1"/>
      <c r="C4" s="1"/>
      <c r="D4" s="2"/>
      <c r="E4" s="1"/>
      <c r="F4" s="1"/>
      <c r="G4" s="1"/>
      <c r="H4" s="2"/>
    </row>
    <row r="5" spans="2:8" ht="15.75" thickBot="1" x14ac:dyDescent="0.3">
      <c r="B5" s="8" t="s">
        <v>1</v>
      </c>
      <c r="C5" s="7"/>
      <c r="D5" s="14">
        <f>SUM(D6:D9)</f>
        <v>18239667</v>
      </c>
      <c r="E5" s="1"/>
      <c r="F5" s="8" t="s">
        <v>1</v>
      </c>
      <c r="G5" s="7"/>
      <c r="H5" s="9">
        <f>SUM(H6:H10)</f>
        <v>-14467345.700000001</v>
      </c>
    </row>
    <row r="6" spans="2:8" ht="14.25" customHeight="1" thickBot="1" x14ac:dyDescent="0.3">
      <c r="B6" s="1"/>
      <c r="C6" s="1"/>
      <c r="D6" s="2"/>
      <c r="E6" s="1"/>
      <c r="F6" s="1"/>
      <c r="G6" s="1"/>
      <c r="H6" s="2"/>
    </row>
    <row r="7" spans="2:8" x14ac:dyDescent="0.25">
      <c r="B7" s="21">
        <v>48</v>
      </c>
      <c r="C7" s="22" t="s">
        <v>2</v>
      </c>
      <c r="D7" s="23">
        <f>'01-Enero'!D7+'02-Febrero'!D7+'03-Marzo'!D7+'04-Abril'!D7+'05-Mayo'!D7+'06-Junio'!D7+'07-Julio'!D7+'08-Agosto'!D7+'09-Septiembre'!D7+'10-Octubre'!D7+'11-Noviembre'!D7+'12-Diciembre'!D7</f>
        <v>7609077.04</v>
      </c>
      <c r="E7" s="5"/>
      <c r="F7" s="21">
        <v>27</v>
      </c>
      <c r="G7" s="22" t="s">
        <v>11</v>
      </c>
      <c r="H7" s="23">
        <f>'01-Enero'!H7+'02-Febrero'!H7+'03-Marzo'!H7+'04-Abril'!H7+'05-Mayo'!H7+'06-Junio'!H7+'07-Julio'!H7+'08-Agosto'!H7+'09-Septiembre'!H7+'10-Octubre'!H7+'11-Noviembre'!H7+'12-Diciembre'!H7</f>
        <v>-14379047.140000001</v>
      </c>
    </row>
    <row r="8" spans="2:8" x14ac:dyDescent="0.25">
      <c r="B8" s="24">
        <v>52</v>
      </c>
      <c r="C8" s="1" t="s">
        <v>3</v>
      </c>
      <c r="D8" s="25">
        <f>'01-Enero'!D8+'02-Febrero'!D8+'03-Marzo'!D8+'04-Abril'!D8+'05-Mayo'!D8+'06-Junio'!D8+'07-Julio'!D8+'08-Agosto'!D8+'09-Septiembre'!D8+'10-Octubre'!D8+'11-Noviembre'!D8+'12-Diciembre'!D8</f>
        <v>5503724.0999999996</v>
      </c>
      <c r="E8" s="5"/>
      <c r="F8" s="24">
        <v>52</v>
      </c>
      <c r="G8" s="1" t="s">
        <v>12</v>
      </c>
      <c r="H8" s="25">
        <f>'01-Enero'!H8+'02-Febrero'!H8+'03-Marzo'!H8+'04-Abril'!H8+'05-Mayo'!H8+'06-Junio'!H8+'07-Julio'!H8+'08-Agosto'!H8+'09-Septiembre'!H8+'10-Octubre'!H8+'11-Noviembre'!H8+'12-Diciembre'!H8</f>
        <v>0</v>
      </c>
    </row>
    <row r="9" spans="2:8" ht="15.75" thickBot="1" x14ac:dyDescent="0.3">
      <c r="B9" s="26">
        <v>56</v>
      </c>
      <c r="C9" s="27" t="s">
        <v>4</v>
      </c>
      <c r="D9" s="28">
        <f>'01-Enero'!D9+'02-Febrero'!D9+'03-Marzo'!D9+'04-Abril'!D9+'05-Mayo'!D9+'06-Junio'!D9+'07-Julio'!D9+'08-Agosto'!D9+'09-Septiembre'!D9+'10-Octubre'!D9+'11-Noviembre'!D9+'12-Diciembre'!D9</f>
        <v>5126865.8599999994</v>
      </c>
      <c r="E9" s="5"/>
      <c r="F9" s="26">
        <v>59</v>
      </c>
      <c r="G9" s="27" t="s">
        <v>13</v>
      </c>
      <c r="H9" s="28">
        <f>'01-Enero'!H9+'02-Febrero'!H9+'03-Marzo'!H9+'04-Abril'!H9+'05-Mayo'!H9+'06-Junio'!H9+'07-Julio'!H9+'08-Agosto'!H9+'09-Septiembre'!H9+'10-Octubre'!H9+'11-Noviembre'!H9+'12-Diciembre'!H9</f>
        <v>-88298.559999999998</v>
      </c>
    </row>
    <row r="10" spans="2:8" ht="15.75" thickBot="1" x14ac:dyDescent="0.3">
      <c r="B10" s="1"/>
      <c r="C10" s="1"/>
      <c r="D10" s="2"/>
      <c r="E10" s="1"/>
      <c r="F10" s="3"/>
      <c r="G10" s="1"/>
      <c r="H10" s="4"/>
    </row>
    <row r="11" spans="2:8" ht="15.75" thickBot="1" x14ac:dyDescent="0.3">
      <c r="B11" s="8" t="s">
        <v>5</v>
      </c>
      <c r="C11" s="7"/>
      <c r="D11" s="14">
        <f>SUM(D13:D21)</f>
        <v>18239667.000000004</v>
      </c>
      <c r="E11" s="1"/>
      <c r="F11" s="8" t="s">
        <v>5</v>
      </c>
      <c r="G11" s="7"/>
      <c r="H11" s="9">
        <f>SUM(H13:H18)</f>
        <v>-14467345.699999999</v>
      </c>
    </row>
    <row r="12" spans="2:8" ht="15.75" customHeight="1" thickBot="1" x14ac:dyDescent="0.3">
      <c r="B12" s="1"/>
      <c r="C12" s="1"/>
      <c r="D12" s="4"/>
      <c r="E12" s="1"/>
      <c r="F12" s="1"/>
      <c r="G12" s="1"/>
      <c r="H12" s="2"/>
    </row>
    <row r="13" spans="2:8" x14ac:dyDescent="0.25">
      <c r="B13" s="21" t="s">
        <v>58</v>
      </c>
      <c r="C13" s="36" t="s">
        <v>6</v>
      </c>
      <c r="D13" s="23">
        <f>'01-Enero'!D13+'02-Febrero'!D13+'03-Marzo'!D13+'04-Abril'!D13+'05-Mayo'!D13+'06-Junio'!D13+'07-Julio'!D13+'08-Agosto'!D13+'09-Septiembre'!D13+'10-Octubre'!D13+'11-Noviembre'!D13+'12-Diciembre'!D13</f>
        <v>11022436.720000001</v>
      </c>
      <c r="E13" s="5"/>
      <c r="F13" s="21">
        <v>70</v>
      </c>
      <c r="G13" s="22" t="s">
        <v>14</v>
      </c>
      <c r="H13" s="23">
        <f>'01-Enero'!H13+'02-Febrero'!H13+'03-Marzo'!H13+'04-Abril'!H13+'05-Mayo'!H13+'06-Junio'!H13+'07-Julio'!H13+'08-Agosto'!H13+'09-Septiembre'!H13+'10-Octubre'!H13+'11-Noviembre'!H13+'12-Diciembre'!H13</f>
        <v>-16144998.449999999</v>
      </c>
    </row>
    <row r="14" spans="2:8" x14ac:dyDescent="0.25">
      <c r="B14" s="24">
        <v>62</v>
      </c>
      <c r="C14" s="37" t="s">
        <v>7</v>
      </c>
      <c r="D14" s="25">
        <f>'01-Enero'!D14+'02-Febrero'!D14+'03-Marzo'!D14+'04-Abril'!D14+'05-Mayo'!D14+'06-Junio'!D14+'07-Julio'!D14+'08-Agosto'!D14+'09-Septiembre'!D14+'10-Octubre'!D14+'11-Noviembre'!D14+'12-Diciembre'!D14</f>
        <v>4535600.4800000004</v>
      </c>
      <c r="E14" s="5"/>
      <c r="F14" s="24">
        <v>705</v>
      </c>
      <c r="G14" s="1" t="s">
        <v>15</v>
      </c>
      <c r="H14" s="25">
        <f>'01-Enero'!H14+'02-Febrero'!H14+'03-Marzo'!H14+'04-Abril'!H14+'05-Mayo'!H14+'06-Junio'!H14+'07-Julio'!H14+'08-Agosto'!H14+'09-Septiembre'!H14+'10-Octubre'!H14+'11-Noviembre'!H14+'12-Diciembre'!H14</f>
        <v>-44895.25</v>
      </c>
    </row>
    <row r="15" spans="2:8" x14ac:dyDescent="0.25">
      <c r="B15" s="24">
        <v>63</v>
      </c>
      <c r="C15" s="37" t="s">
        <v>21</v>
      </c>
      <c r="D15" s="25">
        <f>'01-Enero'!D15+'02-Febrero'!D15+'03-Marzo'!D15+'04-Abril'!D15+'05-Mayo'!D15+'06-Junio'!D15+'07-Julio'!D15+'08-Agosto'!D15+'09-Septiembre'!D15+'10-Octubre'!D15+'11-Noviembre'!D15+'12-Diciembre'!D15</f>
        <v>83445.73000000001</v>
      </c>
      <c r="E15" s="5"/>
      <c r="F15" s="24">
        <v>2</v>
      </c>
      <c r="G15" s="1" t="s">
        <v>16</v>
      </c>
      <c r="H15" s="25">
        <v>0</v>
      </c>
    </row>
    <row r="16" spans="2:8" x14ac:dyDescent="0.25">
      <c r="B16" s="24">
        <v>649</v>
      </c>
      <c r="C16" s="37" t="s">
        <v>18</v>
      </c>
      <c r="D16" s="25">
        <f>'01-Enero'!D16+'02-Febrero'!D16+'03-Marzo'!D16+'04-Abril'!D16+'05-Mayo'!D16+'06-Junio'!D16+'07-Julio'!D16+'08-Agosto'!D16+'09-Septiembre'!D16+'10-Octubre'!D16+'11-Noviembre'!D16+'12-Diciembre'!D16</f>
        <v>18709.230000000003</v>
      </c>
      <c r="E16" s="13"/>
      <c r="F16" s="24"/>
      <c r="G16" s="1" t="s">
        <v>17</v>
      </c>
      <c r="H16" s="25">
        <f>'01-Enero'!H16+'02-Febrero'!H16+'03-Marzo'!H16+'04-Abril'!H16+'05-Mayo'!H16+'06-Junio'!H16+'07-Julio'!H16+'08-Agosto'!H16+'09-Septiembre'!H16+'10-Octubre'!H16+'11-Noviembre'!H16+'12-Diciembre'!H16</f>
        <v>0</v>
      </c>
    </row>
    <row r="17" spans="2:12" ht="15.75" thickBot="1" x14ac:dyDescent="0.3">
      <c r="B17" s="24">
        <v>67</v>
      </c>
      <c r="C17" s="37" t="s">
        <v>22</v>
      </c>
      <c r="D17" s="25">
        <f>'01-Enero'!D17+'02-Febrero'!D17+'03-Marzo'!D17+'04-Abril'!D17+'05-Mayo'!D17+'06-Junio'!D17+'07-Julio'!D17+'08-Agosto'!D17+'09-Septiembre'!D17+'10-Octubre'!D17+'11-Noviembre'!D17+'12-Diciembre'!D17</f>
        <v>69627.95</v>
      </c>
      <c r="E17" s="13"/>
      <c r="F17" s="26"/>
      <c r="G17" s="27" t="s">
        <v>60</v>
      </c>
      <c r="H17" s="28">
        <f>'01-Enero'!H17+'02-Febrero'!H17+'03-Marzo'!H17+'04-Abril'!H17+'05-Mayo'!H17+'06-Junio'!H17+'07-Julio'!H17+'08-Agosto'!H17+'09-Septiembre'!H17+'10-Octubre'!H17+'11-Noviembre'!H17+'12-Diciembre'!H17</f>
        <v>1722548</v>
      </c>
    </row>
    <row r="18" spans="2:12" ht="15.75" thickBot="1" x14ac:dyDescent="0.3">
      <c r="B18" s="24"/>
      <c r="C18" s="37" t="s">
        <v>8</v>
      </c>
      <c r="D18" s="25">
        <f>'01-Enero'!D18+'02-Febrero'!D18+'03-Marzo'!D18+'04-Abril'!D18+'05-Mayo'!D18+'06-Junio'!D18+'07-Julio'!D18+'08-Agosto'!D18+'09-Septiembre'!D18+'10-Octubre'!D18+'11-Noviembre'!D18+'12-Diciembre'!D18</f>
        <v>3883965.2399999998</v>
      </c>
      <c r="E18" s="13"/>
      <c r="F18" s="1"/>
      <c r="G18" s="1"/>
      <c r="H18" s="2"/>
    </row>
    <row r="19" spans="2:12" ht="15.75" thickBot="1" x14ac:dyDescent="0.3">
      <c r="B19" s="24"/>
      <c r="C19" s="37" t="s">
        <v>19</v>
      </c>
      <c r="D19" s="25">
        <f>'01-Enero'!D19+'02-Febrero'!D19+'03-Marzo'!D19+'04-Abril'!D19+'05-Mayo'!D19+'06-Junio'!D19+'07-Julio'!D19+'08-Agosto'!D19+'09-Septiembre'!D19+'10-Octubre'!D19+'11-Noviembre'!D19+'12-Diciembre'!D19</f>
        <v>5503724.0999999996</v>
      </c>
      <c r="E19" s="13"/>
      <c r="F19" s="49" t="s">
        <v>9</v>
      </c>
      <c r="G19" s="50"/>
      <c r="H19" s="20">
        <f>H11-H5</f>
        <v>0</v>
      </c>
    </row>
    <row r="20" spans="2:12" x14ac:dyDescent="0.25">
      <c r="B20" s="24"/>
      <c r="C20" s="37" t="s">
        <v>20</v>
      </c>
      <c r="D20" s="25">
        <f>'01-Enero'!D20+'02-Febrero'!D20+'03-Marzo'!D20+'04-Abril'!D20+'05-Mayo'!D20+'06-Junio'!D20+'07-Julio'!D20+'08-Agosto'!D20+'09-Septiembre'!D20+'10-Octubre'!D20+'11-Noviembre'!D20+'12-Diciembre'!D20</f>
        <v>-5714031.8599999994</v>
      </c>
      <c r="E20" s="5"/>
    </row>
    <row r="21" spans="2:12" x14ac:dyDescent="0.25">
      <c r="B21" s="16"/>
      <c r="C21" s="38" t="s">
        <v>23</v>
      </c>
      <c r="D21" s="18">
        <f>SUM(D22:D30)</f>
        <v>-1163810.5900000001</v>
      </c>
      <c r="E21" s="5"/>
    </row>
    <row r="22" spans="2:12" x14ac:dyDescent="0.25">
      <c r="B22" s="24"/>
      <c r="C22" s="37" t="s">
        <v>25</v>
      </c>
      <c r="D22" s="25">
        <f>'01-Enero'!D22+'02-Febrero'!D22+'03-Marzo'!D22+'04-Abril'!D22+'05-Mayo'!D22+'06-Junio'!D22+'07-Julio'!D22+'08-Agosto'!D22+'09-Septiembre'!D22+'10-Octubre'!D22+'11-Noviembre'!D22+'12-Diciembre'!D22</f>
        <v>0</v>
      </c>
      <c r="E22" s="5"/>
      <c r="F22" s="40" t="s">
        <v>54</v>
      </c>
      <c r="G22" s="40" t="s">
        <v>55</v>
      </c>
      <c r="H22" s="40" t="s">
        <v>53</v>
      </c>
      <c r="I22" s="40" t="s">
        <v>51</v>
      </c>
      <c r="J22" s="40" t="s">
        <v>52</v>
      </c>
      <c r="K22" s="40" t="s">
        <v>56</v>
      </c>
      <c r="L22" s="40" t="s">
        <v>52</v>
      </c>
    </row>
    <row r="23" spans="2:12" x14ac:dyDescent="0.25">
      <c r="B23" s="24"/>
      <c r="C23" s="37" t="s">
        <v>28</v>
      </c>
      <c r="D23" s="25">
        <f>'01-Enero'!D23+'02-Febrero'!D23+'03-Marzo'!D23+'04-Abril'!D23+'05-Mayo'!D23+'06-Junio'!D23+'07-Julio'!D23+'08-Agosto'!D23+'09-Septiembre'!D23+'10-Octubre'!D23+'11-Noviembre'!D23+'12-Diciembre'!D23</f>
        <v>-23136.3</v>
      </c>
      <c r="E23" s="5"/>
      <c r="F23" s="41" t="s">
        <v>58</v>
      </c>
      <c r="G23" s="42" t="s">
        <v>6</v>
      </c>
      <c r="H23" s="32">
        <f>'01-Enero'!H23+'02-Febrero'!H23+'03-Marzo'!H23+'04-Abril'!H23+'05-Mayo'!H23+'06-Junio'!H23+'07-Julio'!H23+'08-Agosto'!H23+'09-Septiembre'!H23+'10-Octubre'!H23+'11-Noviembre'!H23+'12-Diciembre'!H23</f>
        <v>11022436.720000001</v>
      </c>
      <c r="I23" s="32">
        <f>'01-Enero'!I23+'02-Febrero'!I23+'03-Marzo'!I23+'04-Abril'!I23+'05-Mayo'!I23+'06-Junio'!I23+'07-Julio'!I23+'08-Agosto'!I23+'09-Septiembre'!I23+'10-Octubre'!I23+'11-Noviembre'!I23+'12-Diciembre'!I23</f>
        <v>11022436.720000001</v>
      </c>
      <c r="J23" s="45">
        <f>H23-I23</f>
        <v>0</v>
      </c>
      <c r="K23" s="32">
        <v>11022436.720000001</v>
      </c>
      <c r="L23" s="45">
        <f>K23-H23</f>
        <v>0</v>
      </c>
    </row>
    <row r="24" spans="2:12" x14ac:dyDescent="0.25">
      <c r="B24" s="24"/>
      <c r="C24" s="37" t="s">
        <v>29</v>
      </c>
      <c r="D24" s="25">
        <f>'01-Enero'!D24+'02-Febrero'!D24+'03-Marzo'!D24+'04-Abril'!D24+'05-Mayo'!D24+'06-Junio'!D24+'07-Julio'!D24+'08-Agosto'!D24+'09-Septiembre'!D24+'10-Octubre'!D24+'11-Noviembre'!D24+'12-Diciembre'!D24</f>
        <v>-4092.9000000000005</v>
      </c>
      <c r="E24" s="5"/>
      <c r="F24" s="41">
        <v>62</v>
      </c>
      <c r="G24" s="42" t="s">
        <v>7</v>
      </c>
      <c r="H24" s="32">
        <f>'01-Enero'!H24+'02-Febrero'!H24+'03-Marzo'!H24+'04-Abril'!H24+'05-Mayo'!H24+'06-Junio'!H24+'07-Julio'!H24+'08-Agosto'!H24+'09-Septiembre'!H24+'10-Octubre'!H24+'11-Noviembre'!H24+'12-Diciembre'!H24</f>
        <v>4535600.4800000004</v>
      </c>
      <c r="I24" s="32">
        <f>'01-Enero'!I24+'02-Febrero'!I24+'03-Marzo'!I24+'04-Abril'!I24+'05-Mayo'!I24+'06-Junio'!I24+'07-Julio'!I24+'08-Agosto'!I24+'09-Septiembre'!I24+'10-Octubre'!I24+'11-Noviembre'!I24+'12-Diciembre'!I24</f>
        <v>4535600.4799999995</v>
      </c>
      <c r="J24" s="45">
        <f t="shared" ref="J24:J27" si="0">H24-I24</f>
        <v>0</v>
      </c>
      <c r="K24" s="32">
        <v>4535600.4800000004</v>
      </c>
      <c r="L24" s="45">
        <f t="shared" ref="L24:L27" si="1">K24-H24</f>
        <v>0</v>
      </c>
    </row>
    <row r="25" spans="2:12" x14ac:dyDescent="0.25">
      <c r="B25" s="24"/>
      <c r="C25" s="37" t="s">
        <v>30</v>
      </c>
      <c r="D25" s="25">
        <f>'01-Enero'!D25+'02-Febrero'!D25+'03-Marzo'!D25+'04-Abril'!D25+'05-Mayo'!D25+'06-Junio'!D25+'07-Julio'!D25+'08-Agosto'!D25+'09-Septiembre'!D25+'10-Octubre'!D25+'11-Noviembre'!D25+'12-Diciembre'!D25</f>
        <v>-12394.519999999999</v>
      </c>
      <c r="E25" s="5"/>
      <c r="F25" s="41">
        <v>63</v>
      </c>
      <c r="G25" s="42" t="s">
        <v>21</v>
      </c>
      <c r="H25" s="32">
        <f>'01-Enero'!H25+'02-Febrero'!H25+'03-Marzo'!H25+'04-Abril'!H25+'05-Mayo'!H25+'06-Junio'!H25+'07-Julio'!H25+'08-Agosto'!H25+'09-Septiembre'!H25+'10-Octubre'!H25+'11-Noviembre'!H25+'12-Diciembre'!H25</f>
        <v>83445.73000000001</v>
      </c>
      <c r="I25" s="32">
        <f>'01-Enero'!I25+'02-Febrero'!I25+'03-Marzo'!I25+'04-Abril'!I25+'05-Mayo'!I25+'06-Junio'!I25+'07-Julio'!I25+'08-Agosto'!I25+'09-Septiembre'!I25+'10-Octubre'!I25+'11-Noviembre'!I25+'12-Diciembre'!I25</f>
        <v>83445.73</v>
      </c>
      <c r="J25" s="45">
        <f t="shared" si="0"/>
        <v>0</v>
      </c>
      <c r="K25" s="32">
        <v>83445.73</v>
      </c>
      <c r="L25" s="45">
        <f t="shared" si="1"/>
        <v>0</v>
      </c>
    </row>
    <row r="26" spans="2:12" x14ac:dyDescent="0.25">
      <c r="B26" s="24"/>
      <c r="C26" s="37" t="s">
        <v>26</v>
      </c>
      <c r="D26" s="25">
        <f>'01-Enero'!D26+'02-Febrero'!D26+'03-Marzo'!D26+'04-Abril'!D26+'05-Mayo'!D26+'06-Junio'!D26+'07-Julio'!D26+'08-Agosto'!D26+'09-Septiembre'!D26+'10-Octubre'!D26+'11-Noviembre'!D26+'12-Diciembre'!D26</f>
        <v>69773.639999999985</v>
      </c>
      <c r="E26" s="5"/>
      <c r="F26" s="41">
        <v>649</v>
      </c>
      <c r="G26" s="42" t="s">
        <v>18</v>
      </c>
      <c r="H26" s="32">
        <f>'01-Enero'!H26+'02-Febrero'!H26+'03-Marzo'!H26+'04-Abril'!H26+'05-Mayo'!H26+'06-Junio'!H26+'07-Julio'!H26+'08-Agosto'!H26+'09-Septiembre'!H26+'10-Octubre'!H26+'11-Noviembre'!H26+'12-Diciembre'!H26</f>
        <v>18709.230000000003</v>
      </c>
      <c r="I26" s="32">
        <f>'01-Enero'!I26+'02-Febrero'!I26+'03-Marzo'!I26+'04-Abril'!I26+'05-Mayo'!I26+'06-Junio'!I26+'07-Julio'!I26+'08-Agosto'!I26+'09-Septiembre'!I26+'10-Octubre'!I26+'11-Noviembre'!I26+'12-Diciembre'!I26</f>
        <v>18709.230000000003</v>
      </c>
      <c r="J26" s="45">
        <f t="shared" si="0"/>
        <v>0</v>
      </c>
      <c r="K26" s="32">
        <v>18709.23</v>
      </c>
      <c r="L26" s="45">
        <f t="shared" si="1"/>
        <v>0</v>
      </c>
    </row>
    <row r="27" spans="2:12" x14ac:dyDescent="0.25">
      <c r="B27" s="24"/>
      <c r="C27" s="37" t="s">
        <v>62</v>
      </c>
      <c r="D27" s="25">
        <f>'01-Enero'!D27+'02-Febrero'!D27+'03-Marzo'!D27+'04-Abril'!D27+'05-Mayo'!D27+'06-Junio'!D27+'07-Julio'!D27+'08-Agosto'!D27+'09-Septiembre'!D27+'10-Octubre'!D27+'11-Noviembre'!D27+'12-Diciembre'!D27</f>
        <v>-807632.72</v>
      </c>
      <c r="E27" s="5"/>
      <c r="F27" s="41">
        <v>67</v>
      </c>
      <c r="G27" s="42" t="s">
        <v>22</v>
      </c>
      <c r="H27" s="32">
        <f>'01-Enero'!H27+'02-Febrero'!H27+'03-Marzo'!H27+'04-Abril'!H27+'05-Mayo'!H27+'06-Junio'!H27+'07-Julio'!H27+'08-Agosto'!H27+'09-Septiembre'!H27+'10-Octubre'!H27+'11-Noviembre'!H27+'12-Diciembre'!H27</f>
        <v>69627.95</v>
      </c>
      <c r="I27" s="32">
        <f>'01-Enero'!I27+'02-Febrero'!I27+'03-Marzo'!I27+'04-Abril'!I27+'05-Mayo'!I27+'06-Junio'!I27+'07-Julio'!I27+'08-Agosto'!I27+'09-Septiembre'!I27+'10-Octubre'!I27+'11-Noviembre'!I27+'12-Diciembre'!I27</f>
        <v>69627.95</v>
      </c>
      <c r="J27" s="45">
        <f t="shared" si="0"/>
        <v>0</v>
      </c>
      <c r="K27" s="32">
        <v>69627.95</v>
      </c>
      <c r="L27" s="45">
        <f t="shared" si="1"/>
        <v>0</v>
      </c>
    </row>
    <row r="28" spans="2:12" x14ac:dyDescent="0.25">
      <c r="B28" s="24"/>
      <c r="C28" s="37" t="s">
        <v>27</v>
      </c>
      <c r="D28" s="25">
        <f>'01-Enero'!D28+'02-Febrero'!D28+'03-Marzo'!D28+'04-Abril'!D28+'05-Mayo'!D28+'06-Junio'!D28+'07-Julio'!D28+'08-Agosto'!D28+'09-Septiembre'!D28+'10-Octubre'!D28+'11-Noviembre'!D28+'12-Diciembre'!D28</f>
        <v>-31861.170000000002</v>
      </c>
      <c r="E28" s="5"/>
      <c r="F28" s="40"/>
      <c r="G28" s="40" t="s">
        <v>34</v>
      </c>
      <c r="H28" s="44">
        <f>SUM(H23:H27)</f>
        <v>15729820.110000001</v>
      </c>
      <c r="I28" s="44">
        <f t="shared" ref="I28:J28" si="2">SUM(I23:I27)</f>
        <v>15729820.109999999</v>
      </c>
      <c r="J28" s="44">
        <f t="shared" si="2"/>
        <v>0</v>
      </c>
      <c r="K28" s="44">
        <f t="shared" ref="K28:L28" si="3">SUM(K23:K27)</f>
        <v>15729820.110000001</v>
      </c>
      <c r="L28" s="44">
        <f t="shared" si="3"/>
        <v>0</v>
      </c>
    </row>
    <row r="29" spans="2:12" x14ac:dyDescent="0.25">
      <c r="B29" s="24"/>
      <c r="C29" s="37" t="s">
        <v>22</v>
      </c>
      <c r="D29" s="25">
        <f>'01-Enero'!D29+'02-Febrero'!D29+'03-Marzo'!D29+'04-Abril'!D29+'05-Mayo'!D29+'06-Junio'!D29+'07-Julio'!D29+'08-Agosto'!D29+'09-Septiembre'!D29+'10-Octubre'!D29+'11-Noviembre'!D29+'12-Diciembre'!D29</f>
        <v>-64538.64</v>
      </c>
      <c r="E29" s="5"/>
    </row>
    <row r="30" spans="2:12" ht="15.75" thickBot="1" x14ac:dyDescent="0.3">
      <c r="B30" s="26"/>
      <c r="C30" s="39" t="s">
        <v>57</v>
      </c>
      <c r="D30" s="28">
        <f>'01-Enero'!D30+'02-Febrero'!D30+'03-Marzo'!D30+'04-Abril'!D30+'05-Mayo'!D30+'06-Junio'!D30+'07-Julio'!D30+'08-Agosto'!D30+'09-Septiembre'!D30+'10-Octubre'!D30+'11-Noviembre'!D30+'12-Diciembre'!D30</f>
        <v>-289927.98</v>
      </c>
      <c r="E30" s="5"/>
    </row>
    <row r="31" spans="2:12" ht="15.75" thickBot="1" x14ac:dyDescent="0.3">
      <c r="B31" s="1"/>
      <c r="C31" s="1"/>
      <c r="D31" s="2"/>
      <c r="E31" s="1"/>
    </row>
    <row r="32" spans="2:12" ht="15.75" thickBot="1" x14ac:dyDescent="0.3">
      <c r="B32" s="49" t="s">
        <v>9</v>
      </c>
      <c r="C32" s="50"/>
      <c r="D32" s="19">
        <f>D11-D5</f>
        <v>0</v>
      </c>
      <c r="E32" s="6"/>
    </row>
    <row r="38" spans="5:5" x14ac:dyDescent="0.25">
      <c r="E38" s="15"/>
    </row>
    <row r="39" spans="5:5" x14ac:dyDescent="0.25">
      <c r="E39" s="15"/>
    </row>
    <row r="40" spans="5:5" x14ac:dyDescent="0.25">
      <c r="E40" s="15"/>
    </row>
    <row r="41" spans="5:5" x14ac:dyDescent="0.25">
      <c r="E41" s="15"/>
    </row>
    <row r="42" spans="5:5" x14ac:dyDescent="0.25">
      <c r="E42" s="15"/>
    </row>
    <row r="44" spans="5:5" x14ac:dyDescent="0.25">
      <c r="E44" s="15"/>
    </row>
    <row r="45" spans="5:5" x14ac:dyDescent="0.25">
      <c r="E45" s="15"/>
    </row>
    <row r="46" spans="5:5" x14ac:dyDescent="0.25">
      <c r="E46" s="15"/>
    </row>
    <row r="47" spans="5:5" x14ac:dyDescent="0.25">
      <c r="E47" s="15"/>
    </row>
    <row r="48" spans="5:5" x14ac:dyDescent="0.25">
      <c r="E48" s="15"/>
    </row>
    <row r="49" spans="5:5" x14ac:dyDescent="0.25">
      <c r="E49" s="15"/>
    </row>
    <row r="50" spans="5:5" x14ac:dyDescent="0.25">
      <c r="E50" s="15"/>
    </row>
    <row r="51" spans="5:5" x14ac:dyDescent="0.25">
      <c r="E51" s="15"/>
    </row>
    <row r="53" spans="5:5" x14ac:dyDescent="0.25">
      <c r="E53" s="15"/>
    </row>
    <row r="54" spans="5:5" x14ac:dyDescent="0.25">
      <c r="E54" s="15"/>
    </row>
    <row r="55" spans="5:5" x14ac:dyDescent="0.25">
      <c r="E55" s="15"/>
    </row>
    <row r="57" spans="5:5" x14ac:dyDescent="0.25">
      <c r="E57" s="15"/>
    </row>
    <row r="58" spans="5:5" x14ac:dyDescent="0.25">
      <c r="E58" s="15"/>
    </row>
    <row r="59" spans="5:5" x14ac:dyDescent="0.25">
      <c r="E59" s="15"/>
    </row>
    <row r="60" spans="5:5" x14ac:dyDescent="0.25">
      <c r="E60" s="15"/>
    </row>
    <row r="61" spans="5:5" x14ac:dyDescent="0.25">
      <c r="E61" s="15"/>
    </row>
    <row r="62" spans="5:5" x14ac:dyDescent="0.25">
      <c r="E62" s="15"/>
    </row>
    <row r="63" spans="5:5" x14ac:dyDescent="0.25">
      <c r="E63" s="15"/>
    </row>
    <row r="64" spans="5:5" x14ac:dyDescent="0.25">
      <c r="E64" s="15"/>
    </row>
    <row r="65" spans="5:5" x14ac:dyDescent="0.25">
      <c r="E65" s="15"/>
    </row>
    <row r="66" spans="5:5" x14ac:dyDescent="0.25">
      <c r="E66" s="15"/>
    </row>
    <row r="67" spans="5:5" x14ac:dyDescent="0.25">
      <c r="E67" s="15"/>
    </row>
    <row r="69" spans="5:5" x14ac:dyDescent="0.25">
      <c r="E69" s="15"/>
    </row>
    <row r="71" spans="5:5" x14ac:dyDescent="0.25">
      <c r="E71" s="15"/>
    </row>
    <row r="72" spans="5:5" x14ac:dyDescent="0.25">
      <c r="E72" s="15"/>
    </row>
    <row r="74" spans="5:5" x14ac:dyDescent="0.25">
      <c r="E74" s="15"/>
    </row>
    <row r="76" spans="5:5" x14ac:dyDescent="0.25">
      <c r="E76" s="15"/>
    </row>
    <row r="77" spans="5:5" x14ac:dyDescent="0.25">
      <c r="E77" s="15"/>
    </row>
    <row r="83" spans="5:5" x14ac:dyDescent="0.25">
      <c r="E83" s="15"/>
    </row>
    <row r="84" spans="5:5" x14ac:dyDescent="0.25">
      <c r="E84" s="15"/>
    </row>
    <row r="85" spans="5:5" x14ac:dyDescent="0.25">
      <c r="E85" s="15"/>
    </row>
    <row r="86" spans="5:5" x14ac:dyDescent="0.25">
      <c r="E86" s="15"/>
    </row>
    <row r="88" spans="5:5" x14ac:dyDescent="0.25">
      <c r="E88" s="15"/>
    </row>
    <row r="89" spans="5:5" x14ac:dyDescent="0.25">
      <c r="E89" s="15"/>
    </row>
    <row r="90" spans="5:5" x14ac:dyDescent="0.25">
      <c r="E90" s="15"/>
    </row>
    <row r="91" spans="5:5" x14ac:dyDescent="0.25">
      <c r="E91" s="15"/>
    </row>
    <row r="92" spans="5:5" x14ac:dyDescent="0.25">
      <c r="E92" s="15"/>
    </row>
  </sheetData>
  <mergeCells count="3">
    <mergeCell ref="F3:H3"/>
    <mergeCell ref="F19:G19"/>
    <mergeCell ref="B32:C32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B9CF-E9B6-4DAE-8BF8-0947C3BC0167}">
  <sheetPr>
    <tabColor rgb="FF7030A0"/>
  </sheetPr>
  <dimension ref="A2:N29"/>
  <sheetViews>
    <sheetView workbookViewId="0">
      <selection activeCell="A23" sqref="A23:N23"/>
    </sheetView>
  </sheetViews>
  <sheetFormatPr baseColWidth="10" defaultRowHeight="15" x14ac:dyDescent="0.25"/>
  <cols>
    <col min="1" max="1" width="16.7109375" customWidth="1"/>
    <col min="2" max="14" width="14.5703125" customWidth="1"/>
  </cols>
  <sheetData>
    <row r="2" spans="1:14" x14ac:dyDescent="0.25">
      <c r="A2" s="51" t="s">
        <v>48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x14ac:dyDescent="0.25">
      <c r="A3" s="29"/>
      <c r="B3" s="29" t="s">
        <v>36</v>
      </c>
      <c r="C3" s="30" t="s">
        <v>37</v>
      </c>
      <c r="D3" s="29" t="s">
        <v>38</v>
      </c>
      <c r="E3" s="29" t="s">
        <v>39</v>
      </c>
      <c r="F3" s="29" t="s">
        <v>40</v>
      </c>
      <c r="G3" s="29" t="s">
        <v>41</v>
      </c>
      <c r="H3" s="29" t="s">
        <v>42</v>
      </c>
      <c r="I3" s="29" t="s">
        <v>43</v>
      </c>
      <c r="J3" s="29" t="s">
        <v>44</v>
      </c>
      <c r="K3" s="29" t="s">
        <v>45</v>
      </c>
      <c r="L3" s="29" t="s">
        <v>46</v>
      </c>
      <c r="M3" s="29" t="s">
        <v>47</v>
      </c>
      <c r="N3" s="29" t="s">
        <v>34</v>
      </c>
    </row>
    <row r="4" spans="1:14" x14ac:dyDescent="0.25">
      <c r="A4" s="31" t="s">
        <v>31</v>
      </c>
      <c r="B4" s="32">
        <v>17291.099999999999</v>
      </c>
      <c r="C4" s="32">
        <v>14807.14</v>
      </c>
      <c r="D4" s="32">
        <v>17091.150000000001</v>
      </c>
      <c r="E4" s="32">
        <v>17375.68</v>
      </c>
      <c r="F4" s="32">
        <v>20006.29</v>
      </c>
      <c r="G4" s="32">
        <v>20475.02</v>
      </c>
      <c r="H4" s="32">
        <v>23599.08</v>
      </c>
      <c r="I4" s="32">
        <v>21190.400000000001</v>
      </c>
      <c r="J4" s="32">
        <v>24522.25</v>
      </c>
      <c r="K4" s="32">
        <v>21925.13</v>
      </c>
      <c r="L4" s="32">
        <v>20274.080000000002</v>
      </c>
      <c r="M4" s="32">
        <v>15546.62</v>
      </c>
      <c r="N4" s="35">
        <f>SUM(B4:M4)</f>
        <v>234103.94</v>
      </c>
    </row>
    <row r="5" spans="1:14" x14ac:dyDescent="0.25">
      <c r="A5" s="31" t="s">
        <v>32</v>
      </c>
      <c r="B5" s="32">
        <v>50920</v>
      </c>
      <c r="C5" s="32">
        <v>50464.06</v>
      </c>
      <c r="D5" s="32">
        <v>47205.26</v>
      </c>
      <c r="E5" s="32">
        <v>37994.26</v>
      </c>
      <c r="F5" s="32">
        <v>40380.49</v>
      </c>
      <c r="G5" s="32">
        <v>43981.07</v>
      </c>
      <c r="H5" s="32">
        <v>66166.02</v>
      </c>
      <c r="I5" s="32">
        <v>61611.19</v>
      </c>
      <c r="J5" s="32">
        <v>75351.81</v>
      </c>
      <c r="K5" s="32">
        <v>61181.2</v>
      </c>
      <c r="L5" s="32">
        <v>63952.959999999999</v>
      </c>
      <c r="M5" s="32">
        <v>49965.19</v>
      </c>
      <c r="N5" s="35">
        <f t="shared" ref="N5:N6" si="0">SUM(B5:M5)</f>
        <v>649173.51</v>
      </c>
    </row>
    <row r="6" spans="1:14" x14ac:dyDescent="0.25">
      <c r="A6" s="31" t="s">
        <v>33</v>
      </c>
      <c r="B6" s="32">
        <v>43308.72</v>
      </c>
      <c r="C6" s="32">
        <v>26996.93</v>
      </c>
      <c r="D6" s="32">
        <v>30808.47</v>
      </c>
      <c r="E6" s="32">
        <v>30911.17</v>
      </c>
      <c r="F6" s="32">
        <v>35943.22</v>
      </c>
      <c r="G6" s="32">
        <v>45937.65</v>
      </c>
      <c r="H6" s="32">
        <v>37122.42</v>
      </c>
      <c r="I6" s="32">
        <v>35338.35</v>
      </c>
      <c r="J6" s="32">
        <v>37679.949999999997</v>
      </c>
      <c r="K6" s="32">
        <v>36024.47</v>
      </c>
      <c r="L6" s="32">
        <v>36323.33</v>
      </c>
      <c r="M6" s="32">
        <v>27941.03</v>
      </c>
      <c r="N6" s="35">
        <f t="shared" si="0"/>
        <v>424335.70999999996</v>
      </c>
    </row>
    <row r="7" spans="1:14" x14ac:dyDescent="0.25">
      <c r="A7" s="33" t="s">
        <v>34</v>
      </c>
      <c r="B7" s="34">
        <f>SUM(B4:B6)</f>
        <v>111519.82</v>
      </c>
      <c r="C7" s="34">
        <f t="shared" ref="C7:E7" si="1">SUM(C4:C6)</f>
        <v>92268.13</v>
      </c>
      <c r="D7" s="34">
        <f t="shared" si="1"/>
        <v>95104.88</v>
      </c>
      <c r="E7" s="34">
        <f t="shared" si="1"/>
        <v>86281.11</v>
      </c>
      <c r="F7" s="34">
        <f t="shared" ref="F7:N7" si="2">SUM(F4:F6)</f>
        <v>96330</v>
      </c>
      <c r="G7" s="34">
        <f t="shared" si="2"/>
        <v>110393.73999999999</v>
      </c>
      <c r="H7" s="34">
        <f t="shared" si="2"/>
        <v>126887.52</v>
      </c>
      <c r="I7" s="34">
        <f t="shared" si="2"/>
        <v>118139.94</v>
      </c>
      <c r="J7" s="34">
        <f t="shared" si="2"/>
        <v>137554.01</v>
      </c>
      <c r="K7" s="34">
        <f t="shared" si="2"/>
        <v>119130.8</v>
      </c>
      <c r="L7" s="34">
        <f t="shared" si="2"/>
        <v>120550.37000000001</v>
      </c>
      <c r="M7" s="34">
        <f t="shared" si="2"/>
        <v>93452.84</v>
      </c>
      <c r="N7" s="34">
        <f t="shared" si="2"/>
        <v>1307613.1599999999</v>
      </c>
    </row>
    <row r="9" spans="1:14" x14ac:dyDescent="0.25">
      <c r="A9" s="52" t="s">
        <v>23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</row>
    <row r="10" spans="1:14" x14ac:dyDescent="0.25">
      <c r="A10" s="29"/>
      <c r="B10" s="29" t="s">
        <v>36</v>
      </c>
      <c r="C10" s="30" t="s">
        <v>37</v>
      </c>
      <c r="D10" s="29" t="s">
        <v>38</v>
      </c>
      <c r="E10" s="29" t="s">
        <v>39</v>
      </c>
      <c r="F10" s="29" t="s">
        <v>40</v>
      </c>
      <c r="G10" s="29" t="s">
        <v>41</v>
      </c>
      <c r="H10" s="29" t="s">
        <v>42</v>
      </c>
      <c r="I10" s="29" t="s">
        <v>43</v>
      </c>
      <c r="J10" s="29" t="s">
        <v>44</v>
      </c>
      <c r="K10" s="29" t="s">
        <v>45</v>
      </c>
      <c r="L10" s="29" t="s">
        <v>46</v>
      </c>
      <c r="M10" s="29" t="s">
        <v>47</v>
      </c>
      <c r="N10" s="29" t="s">
        <v>34</v>
      </c>
    </row>
    <row r="11" spans="1:14" x14ac:dyDescent="0.25">
      <c r="A11" s="31" t="s">
        <v>31</v>
      </c>
      <c r="B11" s="32">
        <v>0</v>
      </c>
      <c r="C11" s="32">
        <v>0</v>
      </c>
      <c r="D11" s="32">
        <v>0</v>
      </c>
      <c r="E11" s="32">
        <v>0</v>
      </c>
      <c r="F11" s="32">
        <v>14729.53</v>
      </c>
      <c r="G11" s="32">
        <v>0</v>
      </c>
      <c r="H11" s="32">
        <v>0</v>
      </c>
      <c r="I11" s="32">
        <v>4022.73</v>
      </c>
      <c r="J11" s="32">
        <v>0</v>
      </c>
      <c r="K11" s="32">
        <v>0</v>
      </c>
      <c r="L11" s="32">
        <v>0</v>
      </c>
      <c r="M11" s="32">
        <v>0</v>
      </c>
      <c r="N11" s="35">
        <f>SUM(B11:M11)</f>
        <v>18752.260000000002</v>
      </c>
    </row>
    <row r="12" spans="1:14" x14ac:dyDescent="0.25">
      <c r="A12" s="31" t="s">
        <v>32</v>
      </c>
      <c r="B12" s="32">
        <v>0</v>
      </c>
      <c r="C12" s="32">
        <v>0</v>
      </c>
      <c r="D12" s="32">
        <v>13828.68</v>
      </c>
      <c r="E12" s="32">
        <v>0</v>
      </c>
      <c r="F12" s="32">
        <v>-2226.6799999999998</v>
      </c>
      <c r="G12" s="32">
        <v>0</v>
      </c>
      <c r="H12" s="32">
        <v>17502.47</v>
      </c>
      <c r="I12" s="32">
        <v>12019.25</v>
      </c>
      <c r="J12" s="32">
        <v>-7402.2</v>
      </c>
      <c r="K12" s="32">
        <v>0</v>
      </c>
      <c r="L12" s="32">
        <v>-8337.39</v>
      </c>
      <c r="M12" s="32">
        <v>0</v>
      </c>
      <c r="N12" s="35">
        <f t="shared" ref="N12:N13" si="3">SUM(B12:M12)</f>
        <v>25384.130000000005</v>
      </c>
    </row>
    <row r="13" spans="1:14" x14ac:dyDescent="0.25">
      <c r="A13" s="31" t="s">
        <v>33</v>
      </c>
      <c r="B13" s="32">
        <v>0</v>
      </c>
      <c r="C13" s="32">
        <v>0</v>
      </c>
      <c r="D13" s="32">
        <v>-1750.96</v>
      </c>
      <c r="E13" s="32">
        <v>0</v>
      </c>
      <c r="F13" s="32">
        <v>-12417.41</v>
      </c>
      <c r="G13" s="32">
        <v>0</v>
      </c>
      <c r="H13" s="32">
        <v>5972.12</v>
      </c>
      <c r="I13" s="32">
        <v>3584.21</v>
      </c>
      <c r="J13" s="32">
        <v>-2542.16</v>
      </c>
      <c r="K13" s="32">
        <v>0</v>
      </c>
      <c r="L13" s="32">
        <v>2441.8000000000002</v>
      </c>
      <c r="M13" s="32">
        <v>3051.29</v>
      </c>
      <c r="N13" s="35">
        <f t="shared" si="3"/>
        <v>-1661.1099999999997</v>
      </c>
    </row>
    <row r="14" spans="1:14" x14ac:dyDescent="0.25">
      <c r="A14" s="33" t="s">
        <v>34</v>
      </c>
      <c r="B14" s="34">
        <f>SUM(B11:B13)</f>
        <v>0</v>
      </c>
      <c r="C14" s="34">
        <f t="shared" ref="C14:N14" si="4">SUM(C11:C13)</f>
        <v>0</v>
      </c>
      <c r="D14" s="34">
        <f t="shared" si="4"/>
        <v>12077.720000000001</v>
      </c>
      <c r="E14" s="34">
        <f t="shared" si="4"/>
        <v>0</v>
      </c>
      <c r="F14" s="34">
        <f t="shared" si="4"/>
        <v>85.440000000000509</v>
      </c>
      <c r="G14" s="34">
        <f t="shared" si="4"/>
        <v>0</v>
      </c>
      <c r="H14" s="34">
        <f t="shared" si="4"/>
        <v>23474.59</v>
      </c>
      <c r="I14" s="34">
        <f t="shared" si="4"/>
        <v>19626.189999999999</v>
      </c>
      <c r="J14" s="34">
        <f t="shared" si="4"/>
        <v>-9944.36</v>
      </c>
      <c r="K14" s="34">
        <f t="shared" si="4"/>
        <v>0</v>
      </c>
      <c r="L14" s="34">
        <f t="shared" si="4"/>
        <v>-5895.5899999999992</v>
      </c>
      <c r="M14" s="34">
        <f t="shared" si="4"/>
        <v>3051.29</v>
      </c>
      <c r="N14" s="34">
        <f t="shared" si="4"/>
        <v>42475.280000000006</v>
      </c>
    </row>
    <row r="16" spans="1:14" x14ac:dyDescent="0.25">
      <c r="A16" s="55" t="s">
        <v>35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</row>
    <row r="17" spans="1:14" x14ac:dyDescent="0.25">
      <c r="A17" s="29"/>
      <c r="B17" s="29" t="s">
        <v>36</v>
      </c>
      <c r="C17" s="30" t="s">
        <v>37</v>
      </c>
      <c r="D17" s="29" t="s">
        <v>38</v>
      </c>
      <c r="E17" s="29" t="s">
        <v>39</v>
      </c>
      <c r="F17" s="29" t="s">
        <v>40</v>
      </c>
      <c r="G17" s="29" t="s">
        <v>41</v>
      </c>
      <c r="H17" s="29" t="s">
        <v>42</v>
      </c>
      <c r="I17" s="29" t="s">
        <v>43</v>
      </c>
      <c r="J17" s="29" t="s">
        <v>44</v>
      </c>
      <c r="K17" s="29" t="s">
        <v>45</v>
      </c>
      <c r="L17" s="29" t="s">
        <v>46</v>
      </c>
      <c r="M17" s="29" t="s">
        <v>47</v>
      </c>
      <c r="N17" s="29" t="s">
        <v>34</v>
      </c>
    </row>
    <row r="18" spans="1:14" x14ac:dyDescent="0.25">
      <c r="A18" s="31" t="s">
        <v>31</v>
      </c>
      <c r="B18" s="32">
        <v>0</v>
      </c>
      <c r="C18" s="32">
        <v>-48583.1</v>
      </c>
      <c r="D18" s="32">
        <v>0</v>
      </c>
      <c r="E18" s="32">
        <v>0</v>
      </c>
      <c r="F18" s="32">
        <v>-47141.31</v>
      </c>
      <c r="G18" s="32">
        <v>0</v>
      </c>
      <c r="H18" s="32">
        <v>0</v>
      </c>
      <c r="I18" s="32">
        <v>-65297.98</v>
      </c>
      <c r="J18" s="32">
        <v>0</v>
      </c>
      <c r="K18" s="32">
        <v>0</v>
      </c>
      <c r="L18" s="32">
        <v>-57794.03</v>
      </c>
      <c r="M18" s="32">
        <v>-54.89</v>
      </c>
      <c r="N18" s="35">
        <f>SUM(B18:M18)</f>
        <v>-218871.31000000003</v>
      </c>
    </row>
    <row r="19" spans="1:14" x14ac:dyDescent="0.25">
      <c r="A19" s="31" t="s">
        <v>32</v>
      </c>
      <c r="B19" s="32">
        <v>0</v>
      </c>
      <c r="C19" s="32">
        <v>-113204.63</v>
      </c>
      <c r="D19" s="32">
        <v>-49019.37</v>
      </c>
      <c r="E19" s="32">
        <v>-45520.66</v>
      </c>
      <c r="F19" s="32">
        <v>-37452.17</v>
      </c>
      <c r="G19" s="32">
        <v>-43503.85</v>
      </c>
      <c r="H19" s="32">
        <v>-58360.18</v>
      </c>
      <c r="I19" s="32">
        <v>-78185.27</v>
      </c>
      <c r="J19" s="32">
        <v>-67055.19</v>
      </c>
      <c r="K19" s="32">
        <v>-62505.51</v>
      </c>
      <c r="L19" s="32">
        <v>-52843.81</v>
      </c>
      <c r="M19" s="32">
        <v>-63952.959999999999</v>
      </c>
      <c r="N19" s="35">
        <f t="shared" ref="N19:N20" si="5">SUM(B19:M19)</f>
        <v>-671603.59999999986</v>
      </c>
    </row>
    <row r="20" spans="1:14" x14ac:dyDescent="0.25">
      <c r="A20" s="31" t="s">
        <v>33</v>
      </c>
      <c r="B20" s="32">
        <v>-36700.01</v>
      </c>
      <c r="C20" s="32">
        <v>-36060.33</v>
      </c>
      <c r="D20" s="32">
        <v>-31194.35</v>
      </c>
      <c r="E20" s="32">
        <v>-30132.42</v>
      </c>
      <c r="F20" s="32">
        <v>-19169.810000000001</v>
      </c>
      <c r="G20" s="32">
        <v>-50730.57</v>
      </c>
      <c r="H20" s="32">
        <v>-37122.42</v>
      </c>
      <c r="I20" s="32">
        <v>-38022.49</v>
      </c>
      <c r="J20" s="32">
        <v>-35572.160000000003</v>
      </c>
      <c r="K20" s="32">
        <v>-37588.120000000003</v>
      </c>
      <c r="L20" s="32">
        <v>-38466.269999999997</v>
      </c>
      <c r="M20" s="32">
        <v>-36993.410000000003</v>
      </c>
      <c r="N20" s="35">
        <f t="shared" si="5"/>
        <v>-427752.36</v>
      </c>
    </row>
    <row r="21" spans="1:14" x14ac:dyDescent="0.25">
      <c r="A21" s="33" t="s">
        <v>34</v>
      </c>
      <c r="B21" s="34">
        <f>SUM(B18:B20)</f>
        <v>-36700.01</v>
      </c>
      <c r="C21" s="34">
        <f t="shared" ref="C21:N21" si="6">SUM(C18:C20)</f>
        <v>-197848.06</v>
      </c>
      <c r="D21" s="34">
        <f t="shared" si="6"/>
        <v>-80213.72</v>
      </c>
      <c r="E21" s="34">
        <f t="shared" si="6"/>
        <v>-75653.08</v>
      </c>
      <c r="F21" s="34">
        <f t="shared" si="6"/>
        <v>-103763.29</v>
      </c>
      <c r="G21" s="34">
        <f t="shared" si="6"/>
        <v>-94234.42</v>
      </c>
      <c r="H21" s="34">
        <f t="shared" si="6"/>
        <v>-95482.6</v>
      </c>
      <c r="I21" s="34">
        <f t="shared" si="6"/>
        <v>-181505.74</v>
      </c>
      <c r="J21" s="34">
        <f t="shared" si="6"/>
        <v>-102627.35</v>
      </c>
      <c r="K21" s="34">
        <f t="shared" si="6"/>
        <v>-100093.63</v>
      </c>
      <c r="L21" s="34">
        <f t="shared" si="6"/>
        <v>-149104.10999999999</v>
      </c>
      <c r="M21" s="34">
        <f t="shared" si="6"/>
        <v>-101001.26000000001</v>
      </c>
      <c r="N21" s="34">
        <f t="shared" si="6"/>
        <v>-1318227.27</v>
      </c>
    </row>
    <row r="23" spans="1:14" x14ac:dyDescent="0.25">
      <c r="A23" s="55" t="s">
        <v>34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x14ac:dyDescent="0.25">
      <c r="A24" s="29"/>
      <c r="B24" s="29" t="s">
        <v>36</v>
      </c>
      <c r="C24" s="30" t="s">
        <v>37</v>
      </c>
      <c r="D24" s="29" t="s">
        <v>38</v>
      </c>
      <c r="E24" s="29" t="s">
        <v>39</v>
      </c>
      <c r="F24" s="29" t="s">
        <v>40</v>
      </c>
      <c r="G24" s="29" t="s">
        <v>41</v>
      </c>
      <c r="H24" s="29" t="s">
        <v>42</v>
      </c>
      <c r="I24" s="29" t="s">
        <v>43</v>
      </c>
      <c r="J24" s="29" t="s">
        <v>44</v>
      </c>
      <c r="K24" s="29" t="s">
        <v>45</v>
      </c>
      <c r="L24" s="29" t="s">
        <v>46</v>
      </c>
      <c r="M24" s="29" t="s">
        <v>47</v>
      </c>
      <c r="N24" s="29" t="s">
        <v>34</v>
      </c>
    </row>
    <row r="25" spans="1:14" x14ac:dyDescent="0.25">
      <c r="A25" s="31" t="s">
        <v>31</v>
      </c>
      <c r="B25" s="46">
        <f>B4+B11+B18</f>
        <v>17291.099999999999</v>
      </c>
      <c r="C25" s="46">
        <f t="shared" ref="C25:M25" si="7">C4+C11+C18</f>
        <v>-33775.96</v>
      </c>
      <c r="D25" s="46">
        <f t="shared" si="7"/>
        <v>17091.150000000001</v>
      </c>
      <c r="E25" s="46">
        <f t="shared" si="7"/>
        <v>17375.68</v>
      </c>
      <c r="F25" s="46">
        <f t="shared" si="7"/>
        <v>-12405.489999999998</v>
      </c>
      <c r="G25" s="46">
        <f t="shared" si="7"/>
        <v>20475.02</v>
      </c>
      <c r="H25" s="46">
        <f t="shared" si="7"/>
        <v>23599.08</v>
      </c>
      <c r="I25" s="46">
        <f t="shared" si="7"/>
        <v>-40084.850000000006</v>
      </c>
      <c r="J25" s="46">
        <f t="shared" si="7"/>
        <v>24522.25</v>
      </c>
      <c r="K25" s="46">
        <f t="shared" si="7"/>
        <v>21925.13</v>
      </c>
      <c r="L25" s="46">
        <f t="shared" si="7"/>
        <v>-37519.949999999997</v>
      </c>
      <c r="M25" s="46">
        <f t="shared" si="7"/>
        <v>15491.730000000001</v>
      </c>
      <c r="N25" s="35">
        <f>SUM(B25:M25)</f>
        <v>33984.890000000007</v>
      </c>
    </row>
    <row r="26" spans="1:14" x14ac:dyDescent="0.25">
      <c r="A26" s="31" t="s">
        <v>32</v>
      </c>
      <c r="B26" s="46">
        <f t="shared" ref="B26:M27" si="8">B5+B12+B19</f>
        <v>50920</v>
      </c>
      <c r="C26" s="46">
        <f t="shared" si="8"/>
        <v>-62740.570000000007</v>
      </c>
      <c r="D26" s="46">
        <f t="shared" si="8"/>
        <v>12014.57</v>
      </c>
      <c r="E26" s="46">
        <f t="shared" si="8"/>
        <v>-7526.4000000000015</v>
      </c>
      <c r="F26" s="46">
        <f t="shared" si="8"/>
        <v>701.63999999999942</v>
      </c>
      <c r="G26" s="46">
        <f t="shared" si="8"/>
        <v>477.22000000000116</v>
      </c>
      <c r="H26" s="46">
        <f t="shared" si="8"/>
        <v>25308.310000000005</v>
      </c>
      <c r="I26" s="46">
        <f t="shared" si="8"/>
        <v>-4554.8300000000017</v>
      </c>
      <c r="J26" s="46">
        <f t="shared" si="8"/>
        <v>894.41999999999825</v>
      </c>
      <c r="K26" s="46">
        <f t="shared" si="8"/>
        <v>-1324.3100000000049</v>
      </c>
      <c r="L26" s="46">
        <f t="shared" si="8"/>
        <v>2771.760000000002</v>
      </c>
      <c r="M26" s="46">
        <f t="shared" si="8"/>
        <v>-13987.769999999997</v>
      </c>
      <c r="N26" s="35">
        <f t="shared" ref="N26:N27" si="9">SUM(B26:M26)</f>
        <v>2954.0399999999936</v>
      </c>
    </row>
    <row r="27" spans="1:14" x14ac:dyDescent="0.25">
      <c r="A27" s="31" t="s">
        <v>33</v>
      </c>
      <c r="B27" s="46">
        <f t="shared" si="8"/>
        <v>6608.7099999999991</v>
      </c>
      <c r="C27" s="46">
        <f t="shared" si="8"/>
        <v>-9063.4000000000015</v>
      </c>
      <c r="D27" s="46">
        <f t="shared" si="8"/>
        <v>-2136.8399999999965</v>
      </c>
      <c r="E27" s="46">
        <f t="shared" si="8"/>
        <v>778.75</v>
      </c>
      <c r="F27" s="46">
        <f t="shared" si="8"/>
        <v>4356</v>
      </c>
      <c r="G27" s="46">
        <f t="shared" si="8"/>
        <v>-4792.9199999999983</v>
      </c>
      <c r="H27" s="46">
        <f t="shared" si="8"/>
        <v>5972.1200000000026</v>
      </c>
      <c r="I27" s="46">
        <f t="shared" si="8"/>
        <v>900.06999999999971</v>
      </c>
      <c r="J27" s="46">
        <f t="shared" si="8"/>
        <v>-434.3700000000099</v>
      </c>
      <c r="K27" s="46">
        <f t="shared" si="8"/>
        <v>-1563.6500000000015</v>
      </c>
      <c r="L27" s="46">
        <f t="shared" si="8"/>
        <v>298.86000000000786</v>
      </c>
      <c r="M27" s="46">
        <f t="shared" si="8"/>
        <v>-6001.0900000000038</v>
      </c>
      <c r="N27" s="35">
        <f t="shared" si="9"/>
        <v>-5077.760000000002</v>
      </c>
    </row>
    <row r="28" spans="1:14" x14ac:dyDescent="0.25">
      <c r="A28" s="33" t="s">
        <v>34</v>
      </c>
      <c r="B28" s="34">
        <f>SUM(B25:B27)</f>
        <v>74819.81</v>
      </c>
      <c r="C28" s="34">
        <f t="shared" ref="C28:D28" si="10">SUM(C25:C27)</f>
        <v>-105579.93</v>
      </c>
      <c r="D28" s="34">
        <f t="shared" si="10"/>
        <v>26968.880000000005</v>
      </c>
      <c r="E28" s="34">
        <f t="shared" ref="E28:N28" si="11">SUM(E25:E27)</f>
        <v>10628.029999999999</v>
      </c>
      <c r="F28" s="34">
        <f t="shared" si="11"/>
        <v>-7347.8499999999985</v>
      </c>
      <c r="G28" s="34">
        <f t="shared" si="11"/>
        <v>16159.320000000003</v>
      </c>
      <c r="H28" s="34">
        <f t="shared" si="11"/>
        <v>54879.510000000009</v>
      </c>
      <c r="I28" s="34">
        <f t="shared" si="11"/>
        <v>-43739.610000000008</v>
      </c>
      <c r="J28" s="34">
        <f t="shared" si="11"/>
        <v>24982.299999999988</v>
      </c>
      <c r="K28" s="34">
        <f t="shared" si="11"/>
        <v>19037.169999999995</v>
      </c>
      <c r="L28" s="34">
        <f t="shared" si="11"/>
        <v>-34449.329999999987</v>
      </c>
      <c r="M28" s="34">
        <f t="shared" si="11"/>
        <v>-4497.1299999999992</v>
      </c>
      <c r="N28" s="34">
        <f t="shared" si="11"/>
        <v>31861.17</v>
      </c>
    </row>
    <row r="29" spans="1:14" x14ac:dyDescent="0.25">
      <c r="N29" s="15"/>
    </row>
  </sheetData>
  <mergeCells count="4">
    <mergeCell ref="A2:N2"/>
    <mergeCell ref="A9:N9"/>
    <mergeCell ref="A16:N16"/>
    <mergeCell ref="A23:N23"/>
  </mergeCells>
  <phoneticPr fontId="2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01-Enero</vt:lpstr>
      <vt:lpstr>02-Febrero</vt:lpstr>
      <vt:lpstr>03-Marzo</vt:lpstr>
      <vt:lpstr>04-Abril</vt:lpstr>
      <vt:lpstr>05-Mayo</vt:lpstr>
      <vt:lpstr>06-Junio</vt:lpstr>
      <vt:lpstr>07-Julio</vt:lpstr>
      <vt:lpstr>08-Agosto</vt:lpstr>
      <vt:lpstr>09-Septiembre</vt:lpstr>
      <vt:lpstr>10-Octubre</vt:lpstr>
      <vt:lpstr>11-Noviembre</vt:lpstr>
      <vt:lpstr>12-Diciembre</vt:lpstr>
      <vt:lpstr>Año</vt:lpstr>
      <vt:lpstr>Provisiones Suministros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Aitziber Zabala Askasibar</dc:creator>
  <cp:lastModifiedBy>Jose Angel Lopez Cobo</cp:lastModifiedBy>
  <dcterms:created xsi:type="dcterms:W3CDTF">2017-05-03T14:58:13Z</dcterms:created>
  <dcterms:modified xsi:type="dcterms:W3CDTF">2026-02-16T14:19:55Z</dcterms:modified>
</cp:coreProperties>
</file>